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Radek\Desktop\"/>
    </mc:Choice>
  </mc:AlternateContent>
  <xr:revisionPtr revIDLastSave="0" documentId="13_ncr:1_{8C5B91AF-4730-44F4-AF56-1CAA048E2172}" xr6:coauthVersionLast="47" xr6:coauthVersionMax="47" xr10:uidLastSave="{00000000-0000-0000-0000-000000000000}"/>
  <bookViews>
    <workbookView xWindow="-120" yWindow="-120" windowWidth="29040" windowHeight="15840" xr2:uid="{00000000-000D-0000-FFFF-FFFF00000000}"/>
  </bookViews>
  <sheets>
    <sheet name="Ocena" sheetId="1" r:id="rId1"/>
    <sheet name="Kryteria" sheetId="2" r:id="rId2"/>
    <sheet name="Instrukcja" sheetId="3" r:id="rId3"/>
    <sheet name="Listy" sheetId="4" r:id="rId4"/>
    <sheet name="Źródła" sheetId="5" r:id="rId5"/>
  </sheets>
  <calcPr calcId="181029"/>
</workbook>
</file>

<file path=xl/calcChain.xml><?xml version="1.0" encoding="utf-8"?>
<calcChain xmlns="http://schemas.openxmlformats.org/spreadsheetml/2006/main">
  <c r="B52" i="1" l="1"/>
  <c r="E26" i="1"/>
  <c r="E25" i="1"/>
  <c r="E24" i="1"/>
  <c r="E23" i="1"/>
  <c r="E22" i="1"/>
  <c r="E21" i="1"/>
  <c r="E20" i="1"/>
  <c r="E19" i="1"/>
  <c r="E30" i="1" s="1"/>
  <c r="F36" i="1" s="1"/>
  <c r="F37" i="1" s="1"/>
  <c r="F38" i="1" s="1"/>
  <c r="E29" i="1" l="1"/>
  <c r="F32" i="1" s="1"/>
  <c r="F33" i="1" s="1"/>
  <c r="F3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B10" authorId="0" shapeId="0" xr:uid="{00000000-0006-0000-0000-000001000000}">
      <text>
        <r>
          <rPr>
            <sz val="11"/>
            <color theme="1"/>
            <rFont val="Calibri"/>
          </rPr>
          <t>Wpisz źródła danych, np. raport roczny, kwartalny, prezentacja inwestorska, strona relacji inwestorskich.</t>
        </r>
      </text>
    </comment>
  </commentList>
</comments>
</file>

<file path=xl/sharedStrings.xml><?xml version="1.0" encoding="utf-8"?>
<sst xmlns="http://schemas.openxmlformats.org/spreadsheetml/2006/main" count="318" uniqueCount="220">
  <si>
    <t>Karta Oceny Spółki</t>
  </si>
  <si>
    <t>Arkusz edukacyjny</t>
  </si>
  <si>
    <t>WARSZTAT INWESTORA</t>
  </si>
  <si>
    <t>uporządkowana ocena jakości spółki i atrakcyjności inwestycyjnej</t>
  </si>
  <si>
    <t>Dane podstawowe</t>
  </si>
  <si>
    <t>Nazwa spółki</t>
  </si>
  <si>
    <t>Sektor / branża</t>
  </si>
  <si>
    <t>Ticker</t>
  </si>
  <si>
    <t>Data analizy</t>
  </si>
  <si>
    <t>Rynek / giełda</t>
  </si>
  <si>
    <t>Analityk</t>
  </si>
  <si>
    <t>Źródła danych</t>
  </si>
  <si>
    <t>Opis spółki w 3 krótkich zdaniach</t>
  </si>
  <si>
    <t>1.</t>
  </si>
  <si>
    <t>2.</t>
  </si>
  <si>
    <t>3.</t>
  </si>
  <si>
    <t>Tabela główna oceny</t>
  </si>
  <si>
    <t>Obszar</t>
  </si>
  <si>
    <t>Co oceniasz</t>
  </si>
  <si>
    <t>Ocena 0–5</t>
  </si>
  <si>
    <t>Waga</t>
  </si>
  <si>
    <t>Wynik ważony</t>
  </si>
  <si>
    <t>Uzasadnienie / dowód</t>
  </si>
  <si>
    <t>Zrozumiałość biznesu</t>
  </si>
  <si>
    <t>Czy rozumiesz model działania, źródła przychodów i kluczowe czynniki wyników</t>
  </si>
  <si>
    <t>Jakość biznesu i przewagi</t>
  </si>
  <si>
    <t>Przewagi konkurencyjne, odporność modelu, pozycja rynkowa</t>
  </si>
  <si>
    <t>Wzrost</t>
  </si>
  <si>
    <t>Trend przychodów i jakość rozwoju w ostatnich latach</t>
  </si>
  <si>
    <t>Rentowność</t>
  </si>
  <si>
    <t>Stabilność i jakość zysków oraz marż</t>
  </si>
  <si>
    <t>Zadłużenie i bezpieczeństwo</t>
  </si>
  <si>
    <t>Poziom długu, płynność, odporność bilansu</t>
  </si>
  <si>
    <t>Przepływy pieniężne</t>
  </si>
  <si>
    <t>Czy gotówka potwierdza zysk i czy biznes generuje pieniądze</t>
  </si>
  <si>
    <t>Ryzyka</t>
  </si>
  <si>
    <t>Poziom i zrozumiałość kluczowych ryzyk</t>
  </si>
  <si>
    <t>Wycena</t>
  </si>
  <si>
    <t>Czy cena wydaje się rozsądna względem jakości i ryzyk</t>
  </si>
  <si>
    <t>Wyniki liczone automatycznie</t>
  </si>
  <si>
    <t>Suma jakości spółki (A–G)</t>
  </si>
  <si>
    <t>/ 475</t>
  </si>
  <si>
    <t>Suma atrakcyjności inwestycyjnej (A–H)</t>
  </si>
  <si>
    <t>/ 500</t>
  </si>
  <si>
    <t>Poziom jakości — surowy</t>
  </si>
  <si>
    <t>Poziom jakości — po regułach</t>
  </si>
  <si>
    <t>Ocena jakości spółki</t>
  </si>
  <si>
    <t>Poziom atrakcyjności — surowy</t>
  </si>
  <si>
    <t>Poziom atrakcyjności — po regułach</t>
  </si>
  <si>
    <t>Ocena atrakcyjności inwestycyjnej</t>
  </si>
  <si>
    <t>Czerwone flagi</t>
  </si>
  <si>
    <t>Czerwona flaga</t>
  </si>
  <si>
    <t>Tak / Nie</t>
  </si>
  <si>
    <t>Komentarz</t>
  </si>
  <si>
    <t>Nie rozumiem modelu biznesowego</t>
  </si>
  <si>
    <t>Zysk bez gotówki</t>
  </si>
  <si>
    <t>Bardzo wysokie zadłużenie</t>
  </si>
  <si>
    <t>Pogarszające się marże</t>
  </si>
  <si>
    <t>Słaba jakość raportowania</t>
  </si>
  <si>
    <t>Agresywna narracja zarządu</t>
  </si>
  <si>
    <t>Duża zależność od 1 klienta / produktu / rynku</t>
  </si>
  <si>
    <t>Brak trwałej przewagi konkurencyjnej</t>
  </si>
  <si>
    <t>Wyniki zależne od 1 czynnika</t>
  </si>
  <si>
    <t>Wycena bardzo wysoka bez uzasadnienia</t>
  </si>
  <si>
    <t>Liczba czerwonych flag</t>
  </si>
  <si>
    <t>≥ 3 obniża wynik końcowy o 1 kategorię</t>
  </si>
  <si>
    <t>Wniosek końcowy</t>
  </si>
  <si>
    <t>3 najmocniejsze strony</t>
  </si>
  <si>
    <t>3 największe ryzyka / zastrzeżenia</t>
  </si>
  <si>
    <t>Jednozdaniowy wniosek</t>
  </si>
  <si>
    <t>Kryteria punktacji 0–5</t>
  </si>
  <si>
    <t>Powrót</t>
  </si>
  <si>
    <t>Skala ogólna</t>
  </si>
  <si>
    <t>Punkty</t>
  </si>
  <si>
    <t>Kryterium</t>
  </si>
  <si>
    <t>0</t>
  </si>
  <si>
    <t>Brak danych / nie można ocenić</t>
  </si>
  <si>
    <t>1</t>
  </si>
  <si>
    <t>Bardzo słabo / sygnał alarmowy</t>
  </si>
  <si>
    <t>2</t>
  </si>
  <si>
    <t>Słabo / poniżej oczekiwań</t>
  </si>
  <si>
    <t>3</t>
  </si>
  <si>
    <t>Przeciętnie / obraz mieszany</t>
  </si>
  <si>
    <t>4</t>
  </si>
  <si>
    <t>Dobrze / solidnie</t>
  </si>
  <si>
    <t>5</t>
  </si>
  <si>
    <t>Bardzo dobrze / wyraźna mocna strona</t>
  </si>
  <si>
    <t>Model biznesowy jest jasny; można własnymi słowami wyjaśnić, co firma sprzedaje, komu, jak zarabia i od czego zależą wyniki.</t>
  </si>
  <si>
    <t>Większość modelu jest zrozumiała, ale 1 ważny element wymaga doprecyzowania.</t>
  </si>
  <si>
    <t>Ogólny model jest zrozumiały, ale główne drivery wyników są niejasne.</t>
  </si>
  <si>
    <t>Model tylko częściowo zrozumiały.</t>
  </si>
  <si>
    <t>Nie wiadomo, jak firma realnie tworzy wartość.</t>
  </si>
  <si>
    <t>Brak danych.</t>
  </si>
  <si>
    <t>Co najmniej 3 wyraźne i trwałe przewagi oraz odporność modelu.</t>
  </si>
  <si>
    <t>2 przekonujące przewagi i dobra pozycja rynkowa.</t>
  </si>
  <si>
    <t>1 przewaga albo przewagi umiarkowane / niepewne.</t>
  </si>
  <si>
    <t>Brak mocnych przewag lub silna presja konkurencyjna.</t>
  </si>
  <si>
    <t>Biznes łatwy do skopiowania, krucha pozycja.</t>
  </si>
  <si>
    <t>Przychody rosną stabilnie bez dużych załamań.</t>
  </si>
  <si>
    <t>Wzrost dodatni, ale z umiarkowaną zmiennością.</t>
  </si>
  <si>
    <t>Brak wyraźnego trendu albo wzrost nieregularny.</t>
  </si>
  <si>
    <t>Trend pogarszający się.</t>
  </si>
  <si>
    <t>Trwały spadek skali działalności.</t>
  </si>
  <si>
    <t>Spółka rentowna i stabilna, marże dobre lub rosnące.</t>
  </si>
  <si>
    <t>Rentowność dobra, ale z lekką zmiennością.</t>
  </si>
  <si>
    <t>Rentowność przeciętna lub niestabilna.</t>
  </si>
  <si>
    <t>Niska rentowność albo częste pogorszenia.</t>
  </si>
  <si>
    <t>Trwały problem z rentownością.</t>
  </si>
  <si>
    <t>Zadłużenie niskie lub bardzo dobrze kontrolowane.</t>
  </si>
  <si>
    <t>Zadłużenie umiarkowane i akceptowalne.</t>
  </si>
  <si>
    <t>Zadłużenie zauważalne, ale bez wyraźnego alarmu.</t>
  </si>
  <si>
    <t>Zadłużenie wysokie lub bilans napięty.</t>
  </si>
  <si>
    <t>Zadłużenie alarmowe / ryzyko płynności.</t>
  </si>
  <si>
    <t>Stabilne dodatnie przepływy operacyjne, dobra zgodność zysku z gotówką.</t>
  </si>
  <si>
    <t>Gotówka generalnie dobra, drobne odchylenia.</t>
  </si>
  <si>
    <t>Obraz mieszany.</t>
  </si>
  <si>
    <t>Słaba zgodność zysku z gotówką.</t>
  </si>
  <si>
    <t>Trwały problem z generowaniem gotówki.</t>
  </si>
  <si>
    <t>Ryzyka dobrze rozpoznane, ograniczone i akceptowalne.</t>
  </si>
  <si>
    <t>Ryzyka istnieją, ale wydają się pod kontrolą.</t>
  </si>
  <si>
    <t>Ryzyka umiarkowane lub częściowo niejasne.</t>
  </si>
  <si>
    <t>Kilka istotnych ryzyk bez wyraźnej osłony.</t>
  </si>
  <si>
    <t>Wysoki poziom ryzyka fundamentalnego.</t>
  </si>
  <si>
    <t>Wycena atrakcyjna względem jakości i ryzyk.</t>
  </si>
  <si>
    <t>Wycena rozsądna.</t>
  </si>
  <si>
    <t>Wycena neutralna / niejednoznaczna.</t>
  </si>
  <si>
    <t>Wycena wymagająca ostrożności.</t>
  </si>
  <si>
    <t>Wycena napięta lub oderwana od jakości.</t>
  </si>
  <si>
    <t>Instrukcja korzystania z arkusza</t>
  </si>
  <si>
    <t>Jak używać</t>
  </si>
  <si>
    <t>Wpisz dane podstawowe, wybierz oceny 0–5 w arkuszu „Ocena”, wpisz uzasadnienie i zaznacz czerwone flagi jako TAK/NIE.</t>
  </si>
  <si>
    <t>Arkusz liczy wynik ważony automatycznie: ocena × waga.</t>
  </si>
  <si>
    <t>Jakość spółki</t>
  </si>
  <si>
    <t>Sekcja jakości obejmuje obszary A–G i ma maksimum 475 punktów ważonych.</t>
  </si>
  <si>
    <t>Atrakcyjność inwestycyjna</t>
  </si>
  <si>
    <t>Sekcja atrakcyjności obejmuje obszary A–H i ma maksimum 500 punktów ważonych.</t>
  </si>
  <si>
    <t>Reguła 1</t>
  </si>
  <si>
    <t>Jeśli Zrozumiałość biznesu = 1 lub 2, spółka nie może uzyskać statusu „Wysoka jakość fundamentalna”.</t>
  </si>
  <si>
    <t>Reguła 2</t>
  </si>
  <si>
    <t>Jeśli Zadłużenie i bezpieczeństwo = 1, końcowa ocena może być co najwyżej „Podwyższone ryzyko / wiele znaków zapytania” albo „Ostrożnie”.</t>
  </si>
  <si>
    <t>Reguła 3</t>
  </si>
  <si>
    <t>Jeśli Przepływy pieniężne = 1, końcowa ocena spada o 1 kategorię.</t>
  </si>
  <si>
    <t>Reguła 4</t>
  </si>
  <si>
    <t>Jeśli liczba czerwonych flag ≥ 3, końcowa ocena spada o 1 kategorię.</t>
  </si>
  <si>
    <t>Reguła 5</t>
  </si>
  <si>
    <t>Jeśli Wycena = 1, spółka może być jakościowo dobra, ale nie dostaje statusu „Atrakcyjna jakościowo i cenowo”.</t>
  </si>
  <si>
    <t>Ważna uwaga</t>
  </si>
  <si>
    <t>Dla banków, ubezpieczycieli i wybranych sektorów sekcja zadłużenia wymaga osobnej interpretacji.</t>
  </si>
  <si>
    <t>Disclaimer</t>
  </si>
  <si>
    <t>Arkusz ma charakter edukacyjny i pomocniczy. Nie stanowi rekomendacji inwestycyjnej ani porady finansowej. Jego celem jest uporządkowanie analizy spółki i ograniczenie przypadkowości oceny.</t>
  </si>
  <si>
    <t>Score</t>
  </si>
  <si>
    <t>YesNo</t>
  </si>
  <si>
    <t>TAK</t>
  </si>
  <si>
    <t>NIE</t>
  </si>
  <si>
    <t>Auto Partner S.A.</t>
  </si>
  <si>
    <t>Dystrybucja części motoryzacyjnych / automotive aftermarket</t>
  </si>
  <si>
    <t>APR</t>
  </si>
  <si>
    <t>GPW – rynek główny; spółka z indeksu mWIG40</t>
  </si>
  <si>
    <t>Raporty Auto Partner, ESPI/GPW i materiały IR; źródła oraz adresy URL w arkuszu „Źródła”.</t>
  </si>
  <si>
    <t>Auto Partner S.A. jest dystrybutorem części zamiennych, akcesoriów i wyposażenia dla rynku motoryzacyjnego, obsługującym głównie warsztaty i innych odbiorców profesjonalnych w Polsce oraz za granicą.</t>
  </si>
  <si>
    <t>Model opiera się na szerokim asortymencie, dostępności towaru, sprawnej logistyce i skali sieci dystrybucji, co równocześnie wymaga utrzymywania znacznego kapitału obrotowego.</t>
  </si>
  <si>
    <t>Wyniki zależą przede wszystkim od wolumenu i cen sprzedaży, marży handlowej, rotacji zapasów i należności, kosztów logistyki, kursów walut oraz kosztu finansowania.</t>
  </si>
  <si>
    <t>Model jest jasny i łatwy do odtworzenia: zakup i magazynowanie części, logistyka oraz sprzedaż do warsztatów i innych odbiorców profesjonalnych. Główne drivery wyników są identyfikowalne: wolumen, ceny, marża handlowa, rotacja zapasów, koszty logistyki, kursy walut i finansowanie.</t>
  </si>
  <si>
    <t>Skala, szeroki asortyment i infrastruktura logistyczna tworzą realne przewagi operacyjne, ale nie ma wystarczających dowodów na trwały „moat”. Spadek marż i ROE w latach 2021–2025 oraz silna konkurencja sugerują ograniczoną siłę cenową.</t>
  </si>
  <si>
    <t>Przychody wzrosły z ok. 2,26 mld zł w 2021 r. do ok. 4,42 mld zł w 2025 r. bez roku spadkowego. Wstępne przychody H1 2026 wzrosły o ok. 11,0% r/r, a sprzedaż I–VII 2026 o ok. 11,1% r/r.</t>
  </si>
  <si>
    <t>Historia 2021–2025 pokazuje erozję marż: marża EBITDA spadła z ok. 11,7% do 7,6%, a netto z ok. 8,2% do 4,5%. H1 2026 przynosi silną odbudowę EBIT i zysku netto, ale dane są wstępne, a część poprawy wspierają czynniki zewnętrzne; trwałość poprawy nie jest jeszcze potwierdzona.</t>
  </si>
  <si>
    <t>Bilans nie wskazuje na napięcie płynnościowe. Na koniec Q1 2026 kapitał własny wynosił ok. 1,48 mld zł, zobowiązania ok. 0,88 mld zł, a wskaźnik bieżącej płynności ok. 3,49. Szacunkowo na koniec H1 2026 zadłużenie kredytowo-leasingowe wynosiło ok. 464 mln zł przy ok. 66 mln zł gotówki; dług netto/EBITDA pozostaje umiarkowany.</t>
  </si>
  <si>
    <t>Q1 2026 przyniósł CFO ok. 158 mln zł wobec ok. 62 mln zł zysku netto, ale wynik gotówkowy był istotnie wsparty zmianami kapitału obrotowego, zwłaszcza zobowiązaniami. Cykl konwersji gotówki wynosił ok. 146 dni, a zapasy ok. 1,26 mld zł, dlatego jakość konwersji zysku na gotówkę oceniam jako mieszaną.</t>
  </si>
  <si>
    <t>Ryzyka są zrozumiałe, ale materialne: konkurencja i presja cenowa, wrażliwość marż na kursy walut i koszty, wysoki poziom zapasów oraz kapitałochłonność wzrostu, a także ryzyko wykonania dalszej ekspansji. Nie widzę obecnie ryzyka o charakterze egzystencjalnym.</t>
  </si>
  <si>
    <t>Przy kursie ok. 30,4 zł kapitalizacja wynosi ok. 4,0 mld zł. Orientacyjnie C/Z TTM to ok. 15,4x, a EV/EBITDA TTM ok. 10,5x. Wycena nie jest skrajnie wysoka, ale przy nieudowodnionej trwałości odbudowy marż nie daje wyraźnego marginesu bezpieczeństwa; ocena neutralna.</t>
  </si>
  <si>
    <t>Model biznesowy jest zrozumiały; nie dotyczy.</t>
  </si>
  <si>
    <t>Nie występuje trwały schemat zysku bez gotówki. Konwersja jest jednak zmienna i zależna od kapitału obrotowego, dlatego wymaga monitorowania.</t>
  </si>
  <si>
    <t>Zadłużenie oceniam jako umiarkowane i obsługiwalne przy obecnej skali oraz EBITDA; nie dotyczy jako czerwona flaga.</t>
  </si>
  <si>
    <t>Marże wyraźnie pogarszały się w latach 2021–2025. Odbudowa w H1 2026 jest mocna, lecz nadal zbyt krótka, aby uznać problem za definitywnie zakończony.</t>
  </si>
  <si>
    <t>Raportowanie jest regularne i daje możliwość analizy podstawowych czynników wyników; nie stwierdzono istotnej czerwonej flagi jakości raportowania.</t>
  </si>
  <si>
    <t>Nie stwierdzono podstaw do uznania komunikacji zarządu za agresywną lub promocyjną w stopniu stanowiącym czerwoną flagę.</t>
  </si>
  <si>
    <t>Sprzedaż jest rozproszona produktowo i geograficznie; brak podstaw do wskazania krytycznej zależności od jednego klienta, produktu lub rynku.</t>
  </si>
  <si>
    <t>Trwałość przewag nie jest jeszcze w pełni udowodniona, lecz skala, asortyment i logistyka stanowią realne przewagi operacyjne. Obszar do monitorowania, ale nie jednoznaczna czerwona flaga.</t>
  </si>
  <si>
    <t>Wyniki zależą od kilku powiązanych czynników: wolumenu, marży, kapitału obrotowego, walut i kosztów finansowania; brak dominacji jednego czynnika.</t>
  </si>
  <si>
    <t>Wycena jest neutralna, a nie skrajnie wysoka. Brakuje wyraźnego marginesu bezpieczeństwa, lecz nie ma podstaw do oznaczenia tej pozycji jako czerwonej flagi.</t>
  </si>
  <si>
    <t>1. Konsekwentny, wieloletni wzrost skali i przychodów.</t>
  </si>
  <si>
    <t>2. Czytelny model dystrybucyjny, szeroki asortyment i rozwinięta logistyka.</t>
  </si>
  <si>
    <t>3. Zdrowy bilans, wysoka płynność i umiarkowane zadłużenie.</t>
  </si>
  <si>
    <t>1. Nieudowodniona trwałość odbudowy marż po ich erozji w latach 2021–2025.</t>
  </si>
  <si>
    <t>2. Wysoki poziom zapasów, długi cykl konwersji gotówki i kapitałochłonność wzrostu.</t>
  </si>
  <si>
    <t>3. Obecna wycena nie daje wyraźnego marginesu bezpieczeństwa i wymaga dalszego wzrostu oraz utrzymania poprawy rentowności.</t>
  </si>
  <si>
    <t>Auto Partner jest solidną, rosnącą spółką o zdrowym bilansie i sprawnym modelu dystrybucyjnym, lecz przy obecnej wycenie oraz nieudowodnionej trwałości odbudowy marż nie widzę wyraźnego marginesu bezpieczeństwa.</t>
  </si>
  <si>
    <t>Źródło</t>
  </si>
  <si>
    <t>Zakres wykorzystania</t>
  </si>
  <si>
    <t>URL</t>
  </si>
  <si>
    <t>Uwagi</t>
  </si>
  <si>
    <t>Auto Partner – materiały dla inwestorów</t>
  </si>
  <si>
    <t>Dane historyczne 2021–2025: przychody, marże, rentowność i informacje o działalności</t>
  </si>
  <si>
    <t>https://ir.autopartner.com/en/materials-for-investors/</t>
  </si>
  <si>
    <t>Źródło podstawowe – relacje inwestorskie emitenta.</t>
  </si>
  <si>
    <t>Raport Grupy Auto Partner za I kwartał 2026</t>
  </si>
  <si>
    <t>Bilans, przepływy pieniężne, zapasy, płynność, cykl konwersji gotówki, opis działalności</t>
  </si>
  <si>
    <t>https://autopartner.com/wp-content/uploads/2026/05/Raport-Grupy-Kapitalowej-Auto-Partner-za-1-kwartal-2026.pdf</t>
  </si>
  <si>
    <t>Źródło podstawowe – raport okresowy emitenta.</t>
  </si>
  <si>
    <t>ESPI/GPW – wstępne wyniki H1 2026</t>
  </si>
  <si>
    <t>Przychody, EBIT, zysk netto, zadłużenie i gotówka za I półrocze 2026</t>
  </si>
  <si>
    <t>https://www.gpw.pl/komunikat?geru_id=494739</t>
  </si>
  <si>
    <t>Dane wstępne / szacunkowe; wymagają potwierdzenia pełnym raportem półrocznym.</t>
  </si>
  <si>
    <t>ESPI/GPW – sprzedaż za lipiec 2026</t>
  </si>
  <si>
    <t>Dynamika sprzedaży za lipiec oraz narastająco I–VII 2026</t>
  </si>
  <si>
    <t>https://gpw.pl/espi-ebi-report?geru_id=494896</t>
  </si>
  <si>
    <t>Źródło bieżące – komunikat emitenta.</t>
  </si>
  <si>
    <t>GPW – karta spółki Auto Partner</t>
  </si>
  <si>
    <t>Kurs akcji / informacje rynkowe</t>
  </si>
  <si>
    <t>https://www.gpw.pl/spolka?isin=PLATPRT00018</t>
  </si>
  <si>
    <t>Wykorzystane do orientacyjnej wyceny na dzień analizy.</t>
  </si>
  <si>
    <t>Auto Partner – kalendarz inwestora</t>
  </si>
  <si>
    <t>Termin publikacji pełnego raportu półrocznego 2026</t>
  </si>
  <si>
    <t>https://ir.autopartner.com/kalendarz-inwestora/</t>
  </si>
  <si>
    <t>Pełny raport H1 2026 zaplanowany na 17.09.2026.</t>
  </si>
  <si>
    <t>mBank – raport analityczny z 23.07.2026</t>
  </si>
  <si>
    <t>Pomocniczy punkt odniesienia dla konkurencji, ryzyk oraz wyceny</t>
  </si>
  <si>
    <t>https://www.gpw.pl/pub/pwpa/20260723_mbank_apr_pl_ra.pdf</t>
  </si>
  <si>
    <t>Źródło wtórne; nie stanowi podstawy samodzielnej oceny Karty.</t>
  </si>
  <si>
    <t>Warsztat Inwestora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</si>
</sst>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x14ac:knownFonts="1">
    <font>
      <sz val="11"/>
      <color theme="1"/>
      <name val="Calibri"/>
    </font>
    <font>
      <b/>
      <sz val="14"/>
      <color rgb="FFFFFFFF"/>
      <name val="Calibri"/>
      <family val="2"/>
      <charset val="238"/>
    </font>
    <font>
      <sz val="11"/>
      <color rgb="FF666666"/>
      <name val="Calibri"/>
      <family val="2"/>
      <charset val="238"/>
    </font>
    <font>
      <b/>
      <sz val="11"/>
      <color rgb="FF000000"/>
      <name val="Calibri"/>
      <family val="2"/>
      <charset val="238"/>
    </font>
    <font>
      <sz val="11"/>
      <color rgb="FF0000FF"/>
      <name val="Calibri"/>
      <family val="2"/>
      <charset val="238"/>
    </font>
    <font>
      <sz val="11"/>
      <color rgb="FF008000"/>
      <name val="Calibri"/>
      <family val="2"/>
      <charset val="238"/>
    </font>
    <font>
      <b/>
      <sz val="11"/>
      <color rgb="FFFFFFFF"/>
      <name val="Calibri"/>
      <family val="2"/>
      <charset val="238"/>
    </font>
    <font>
      <sz val="11"/>
      <color rgb="FF000000"/>
      <name val="Calibri"/>
      <family val="2"/>
      <charset val="238"/>
    </font>
    <font>
      <sz val="11"/>
      <color theme="1"/>
      <name val="Calibri"/>
      <family val="2"/>
      <charset val="238"/>
    </font>
    <font>
      <sz val="11"/>
      <color theme="10"/>
      <name val="Calibri"/>
      <family val="2"/>
      <charset val="238"/>
    </font>
    <font>
      <sz val="11"/>
      <color theme="10"/>
      <name val="Calibri"/>
      <family val="2"/>
      <charset val="238"/>
    </font>
  </fonts>
  <fills count="12">
    <fill>
      <patternFill patternType="none"/>
    </fill>
    <fill>
      <patternFill patternType="gray125"/>
    </fill>
    <fill>
      <patternFill patternType="solid">
        <fgColor rgb="FF1F2937"/>
      </patternFill>
    </fill>
    <fill>
      <patternFill patternType="solid">
        <fgColor rgb="FFF3F4F6"/>
      </patternFill>
    </fill>
    <fill>
      <patternFill patternType="solid">
        <fgColor rgb="FFDCE6F1"/>
      </patternFill>
    </fill>
    <fill>
      <patternFill patternType="solid">
        <fgColor rgb="FFFFFFFF"/>
      </patternFill>
    </fill>
    <fill>
      <patternFill patternType="solid">
        <fgColor rgb="FFE4DFEC"/>
      </patternFill>
    </fill>
    <fill>
      <patternFill patternType="solid">
        <fgColor rgb="FFD9EAF7"/>
      </patternFill>
    </fill>
    <fill>
      <patternFill patternType="solid">
        <fgColor rgb="FFFFF2CC"/>
      </patternFill>
    </fill>
    <fill>
      <patternFill patternType="solid">
        <fgColor rgb="FFE2F0D9"/>
      </patternFill>
    </fill>
    <fill>
      <patternFill patternType="solid">
        <fgColor rgb="FFFCE4D6"/>
      </patternFill>
    </fill>
    <fill>
      <patternFill patternType="solid">
        <fgColor rgb="FF1F2937"/>
      </patternFill>
    </fill>
  </fills>
  <borders count="11">
    <border>
      <left/>
      <right/>
      <top/>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rgb="FFD9D9D9"/>
      </left>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diagonal/>
    </border>
    <border>
      <left style="thin">
        <color rgb="FFD9D9D9"/>
      </left>
      <right style="thin">
        <color rgb="FFD9D9D9"/>
      </right>
      <top/>
      <bottom style="thin">
        <color rgb="FFD9D9D9"/>
      </bottom>
      <diagonal/>
    </border>
  </borders>
  <cellStyleXfs count="3">
    <xf numFmtId="0" fontId="0" fillId="0" borderId="0"/>
    <xf numFmtId="0" fontId="8" fillId="0" borderId="0"/>
    <xf numFmtId="0" fontId="9" fillId="0" borderId="0" applyNumberFormat="0" applyFill="0" applyBorder="0" applyAlignment="0" applyProtection="0"/>
  </cellStyleXfs>
  <cellXfs count="50">
    <xf numFmtId="0" fontId="0" fillId="0" borderId="0" xfId="0"/>
    <xf numFmtId="0" fontId="3" fillId="3" borderId="1" xfId="1" applyFont="1" applyFill="1" applyBorder="1" applyAlignment="1">
      <alignment horizontal="left" vertical="top" wrapText="1"/>
    </xf>
    <xf numFmtId="0" fontId="3" fillId="3"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7" fillId="5" borderId="1" xfId="1" applyFont="1" applyFill="1" applyBorder="1" applyAlignment="1">
      <alignment horizontal="left" vertical="top" wrapText="1"/>
    </xf>
    <xf numFmtId="1" fontId="4" fillId="5" borderId="1" xfId="1" applyNumberFormat="1" applyFont="1" applyFill="1" applyBorder="1" applyAlignment="1">
      <alignment horizontal="center" vertical="center" wrapText="1"/>
    </xf>
    <xf numFmtId="1" fontId="2" fillId="6" borderId="1" xfId="1" applyNumberFormat="1" applyFont="1" applyFill="1" applyBorder="1" applyAlignment="1">
      <alignment horizontal="center" vertical="center" wrapText="1"/>
    </xf>
    <xf numFmtId="1" fontId="7" fillId="7" borderId="1" xfId="1" applyNumberFormat="1" applyFont="1" applyFill="1" applyBorder="1" applyAlignment="1">
      <alignment horizontal="center" vertical="center" wrapText="1"/>
    </xf>
    <xf numFmtId="1" fontId="3" fillId="8" borderId="1" xfId="1" applyNumberFormat="1" applyFont="1" applyFill="1" applyBorder="1" applyAlignment="1">
      <alignment horizontal="center" vertical="center" wrapText="1"/>
    </xf>
    <xf numFmtId="0" fontId="2" fillId="3" borderId="1" xfId="1" applyFont="1" applyFill="1" applyBorder="1" applyAlignment="1">
      <alignment horizontal="center" vertical="center" wrapText="1"/>
    </xf>
    <xf numFmtId="0" fontId="7" fillId="5" borderId="1" xfId="1" applyFont="1" applyFill="1" applyBorder="1" applyAlignment="1">
      <alignment horizontal="center" vertical="center" wrapText="1"/>
    </xf>
    <xf numFmtId="0" fontId="3" fillId="9" borderId="1" xfId="1" applyFont="1" applyFill="1" applyBorder="1" applyAlignment="1">
      <alignment horizontal="left" vertical="top" wrapText="1"/>
    </xf>
    <xf numFmtId="0" fontId="4" fillId="5" borderId="1" xfId="1" applyFont="1" applyFill="1" applyBorder="1" applyAlignment="1">
      <alignment horizontal="center" vertical="center" wrapText="1"/>
    </xf>
    <xf numFmtId="0" fontId="3" fillId="10" borderId="1" xfId="1" applyFont="1" applyFill="1" applyBorder="1" applyAlignment="1">
      <alignment horizontal="left" vertical="top" wrapText="1"/>
    </xf>
    <xf numFmtId="0" fontId="3" fillId="5" borderId="1" xfId="1" applyFont="1" applyFill="1" applyBorder="1" applyAlignment="1">
      <alignment horizontal="center" vertical="center" wrapText="1"/>
    </xf>
    <xf numFmtId="0" fontId="3" fillId="3" borderId="1" xfId="1" applyFont="1" applyFill="1" applyBorder="1" applyAlignment="1">
      <alignment horizontal="left" vertical="center" wrapText="1"/>
    </xf>
    <xf numFmtId="0" fontId="0" fillId="0" borderId="0" xfId="0" applyAlignment="1">
      <alignment vertical="center"/>
    </xf>
    <xf numFmtId="0" fontId="10" fillId="5" borderId="1" xfId="2" applyFont="1" applyFill="1" applyBorder="1" applyAlignment="1">
      <alignment horizontal="left" vertical="top" wrapText="1"/>
    </xf>
    <xf numFmtId="0" fontId="9" fillId="0" borderId="0" xfId="2" applyAlignment="1">
      <alignment horizontal="center"/>
    </xf>
    <xf numFmtId="0" fontId="9" fillId="0" borderId="0" xfId="2" applyAlignment="1">
      <alignment horizontal="center" vertical="center"/>
    </xf>
    <xf numFmtId="0" fontId="4" fillId="5" borderId="1" xfId="0" applyFont="1" applyFill="1" applyBorder="1" applyAlignment="1">
      <alignment horizontal="left" vertical="top" wrapText="1"/>
    </xf>
    <xf numFmtId="0" fontId="6" fillId="11" borderId="0" xfId="0" applyFont="1" applyFill="1" applyAlignment="1">
      <alignment horizontal="left" vertical="center" wrapText="1"/>
    </xf>
    <xf numFmtId="0" fontId="0" fillId="0" borderId="0" xfId="0" applyAlignment="1">
      <alignment wrapText="1"/>
    </xf>
    <xf numFmtId="0" fontId="3" fillId="9" borderId="1" xfId="1" applyFont="1" applyFill="1" applyBorder="1" applyAlignment="1">
      <alignment horizontal="left" vertical="top" wrapText="1"/>
    </xf>
    <xf numFmtId="0" fontId="3" fillId="4" borderId="1" xfId="1" applyFont="1" applyFill="1" applyBorder="1" applyAlignment="1">
      <alignment horizontal="left" vertical="top" wrapText="1"/>
    </xf>
    <xf numFmtId="0" fontId="4" fillId="5" borderId="1" xfId="0" applyFont="1" applyFill="1" applyBorder="1" applyAlignment="1">
      <alignment horizontal="left" vertical="center" wrapText="1"/>
    </xf>
    <xf numFmtId="0" fontId="7" fillId="5" borderId="6" xfId="0" applyFont="1" applyFill="1" applyBorder="1" applyAlignment="1">
      <alignment horizontal="left" vertical="top" wrapText="1"/>
    </xf>
    <xf numFmtId="0" fontId="7" fillId="5" borderId="7" xfId="0" applyFont="1" applyFill="1" applyBorder="1" applyAlignment="1">
      <alignment horizontal="left" vertical="top" wrapText="1"/>
    </xf>
    <xf numFmtId="0" fontId="7" fillId="5" borderId="8" xfId="0" applyFont="1" applyFill="1" applyBorder="1" applyAlignment="1">
      <alignment horizontal="left" vertical="top" wrapText="1"/>
    </xf>
    <xf numFmtId="0" fontId="2" fillId="3" borderId="5" xfId="1" applyFont="1" applyFill="1" applyBorder="1" applyAlignment="1">
      <alignment horizontal="left" vertical="center" wrapText="1"/>
    </xf>
    <xf numFmtId="0" fontId="2" fillId="3" borderId="0" xfId="1" applyFont="1" applyFill="1" applyAlignment="1">
      <alignment horizontal="left" vertical="center" wrapText="1"/>
    </xf>
    <xf numFmtId="0" fontId="2" fillId="3" borderId="0" xfId="1" applyFont="1" applyFill="1" applyAlignment="1">
      <alignment horizontal="center" vertical="top" wrapText="1"/>
    </xf>
    <xf numFmtId="0" fontId="0" fillId="0" borderId="0" xfId="0" applyAlignment="1">
      <alignment horizontal="center"/>
    </xf>
    <xf numFmtId="0" fontId="2" fillId="3" borderId="1" xfId="1" applyFont="1" applyFill="1" applyBorder="1" applyAlignment="1">
      <alignment horizontal="left" vertical="top" wrapText="1"/>
    </xf>
    <xf numFmtId="0" fontId="4" fillId="5" borderId="1" xfId="0" applyFont="1" applyFill="1" applyBorder="1" applyAlignment="1">
      <alignment horizontal="left" vertical="top" wrapText="1"/>
    </xf>
    <xf numFmtId="0" fontId="2" fillId="5" borderId="1" xfId="1" applyFont="1" applyFill="1" applyBorder="1" applyAlignment="1">
      <alignment horizontal="center" vertical="center" wrapText="1"/>
    </xf>
    <xf numFmtId="0" fontId="5" fillId="5" borderId="1" xfId="0" applyFont="1" applyFill="1" applyBorder="1" applyAlignment="1">
      <alignment horizontal="left" vertical="center" wrapText="1"/>
    </xf>
    <xf numFmtId="164" fontId="4" fillId="5" borderId="1" xfId="0" applyNumberFormat="1" applyFont="1" applyFill="1" applyBorder="1" applyAlignment="1">
      <alignment horizontal="left" vertical="center" wrapText="1"/>
    </xf>
    <xf numFmtId="0" fontId="4" fillId="5" borderId="1" xfId="1" applyFont="1" applyFill="1" applyBorder="1" applyAlignment="1">
      <alignment horizontal="left"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9" fillId="3" borderId="0" xfId="2" applyFill="1" applyBorder="1" applyAlignment="1">
      <alignment horizontal="center" vertical="top" wrapText="1"/>
    </xf>
    <xf numFmtId="0" fontId="9" fillId="0" borderId="0" xfId="2" applyBorder="1" applyAlignment="1">
      <alignment horizontal="center"/>
    </xf>
    <xf numFmtId="0" fontId="3" fillId="3" borderId="2" xfId="1" applyFont="1" applyFill="1" applyBorder="1" applyAlignment="1">
      <alignment horizontal="left" vertical="center" wrapText="1"/>
    </xf>
    <xf numFmtId="0" fontId="3" fillId="3" borderId="9"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1" fillId="2" borderId="1" xfId="1" applyFont="1" applyFill="1" applyBorder="1" applyAlignment="1">
      <alignment horizontal="center" vertical="center" wrapText="1"/>
    </xf>
    <xf numFmtId="0" fontId="0" fillId="0" borderId="0" xfId="0"/>
    <xf numFmtId="0" fontId="7" fillId="5" borderId="1" xfId="1" applyFont="1" applyFill="1" applyBorder="1" applyAlignment="1">
      <alignment horizontal="left" vertical="top" wrapText="1"/>
    </xf>
  </cellXfs>
  <cellStyles count="3">
    <cellStyle name="Hiperłącze" xfId="2" xr:uid="{00000000-0005-0000-0000-000000000000}"/>
    <cellStyle name="Normal" xfId="1" xr:uid="{00000000-0005-0000-0000-000001000000}"/>
    <cellStyle name="Normalny" xfId="0" builtinId="0"/>
  </cellStyles>
  <dxfs count="7">
    <dxf>
      <fill>
        <patternFill>
          <bgColor rgb="FFFDE9D9"/>
        </patternFill>
      </fill>
    </dxf>
    <dxf>
      <fill>
        <patternFill>
          <bgColor rgb="FFFCE4D6"/>
        </patternFill>
      </fill>
    </dxf>
    <dxf>
      <fill>
        <patternFill>
          <bgColor rgb="FFFFF2CC"/>
        </patternFill>
      </fill>
    </dxf>
    <dxf>
      <fill>
        <patternFill>
          <bgColor rgb="FFEAF4E1"/>
        </patternFill>
      </fill>
    </dxf>
    <dxf>
      <fill>
        <patternFill>
          <bgColor rgb="FFE2F0D9"/>
        </patternFill>
      </fill>
    </dxf>
    <dxf>
      <fill>
        <patternFill>
          <bgColor rgb="FFE2F0D9"/>
        </patternFill>
      </fill>
    </dxf>
    <dxf>
      <fill>
        <patternFill>
          <bgColor rgb="FFFDE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 Id="Rb0181ca81c1c48c1"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2457450</xdr:colOff>
      <xdr:row>32</xdr:row>
      <xdr:rowOff>57150</xdr:rowOff>
    </xdr:to>
    <xdr:sp macro="" textlink="">
      <xdr:nvSpPr>
        <xdr:cNvPr id="1026" name="Text Box 2" hidden="1">
          <a:extLst>
            <a:ext uri="{FF2B5EF4-FFF2-40B4-BE49-F238E27FC236}">
              <a16:creationId xmlns:a16="http://schemas.microsoft.com/office/drawing/2014/main" id="{8D69B02A-6932-8912-65AD-9F7F8B09F2B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persons/person.xml><?xml version="1.0" encoding="utf-8"?>
<xltc:personList xmlns:xltc="http://schemas.microsoft.com/office/spreadsheetml/2018/threadedcomments">
  <xltc:person displayName="OpenAI" id="{1CB5614F-4717-9E47-EEDA-C2008F31F68C}"/>
</xltc: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Calibri Light"/>
        <a:cs typeface="Calibri Light"/>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showGridLines="0" tabSelected="1" workbookViewId="0">
      <selection activeCell="J13" sqref="J13"/>
    </sheetView>
  </sheetViews>
  <sheetFormatPr defaultRowHeight="15" x14ac:dyDescent="0.25"/>
  <cols>
    <col min="1" max="1" width="28" customWidth="1"/>
    <col min="2" max="2" width="42" customWidth="1"/>
    <col min="3" max="3" width="12" customWidth="1"/>
    <col min="4" max="4" width="10" customWidth="1"/>
    <col min="5" max="5" width="14" customWidth="1"/>
    <col min="6" max="6" width="46" customWidth="1"/>
  </cols>
  <sheetData>
    <row r="1" spans="1:6" ht="24" customHeight="1" x14ac:dyDescent="0.25">
      <c r="A1" s="41" t="s">
        <v>0</v>
      </c>
      <c r="B1" s="32"/>
      <c r="C1" s="32"/>
      <c r="D1" s="32"/>
      <c r="E1" s="32"/>
      <c r="F1" s="32"/>
    </row>
    <row r="2" spans="1:6" x14ac:dyDescent="0.25">
      <c r="A2" s="31" t="s">
        <v>1</v>
      </c>
      <c r="B2" s="32"/>
      <c r="C2" s="32"/>
      <c r="D2" s="32"/>
      <c r="E2" s="32"/>
      <c r="F2" s="32"/>
    </row>
    <row r="3" spans="1:6" x14ac:dyDescent="0.25">
      <c r="A3" s="42" t="s">
        <v>2</v>
      </c>
      <c r="B3" s="43"/>
      <c r="C3" s="43"/>
      <c r="D3" s="43"/>
      <c r="E3" s="43"/>
      <c r="F3" s="43"/>
    </row>
    <row r="4" spans="1:6" x14ac:dyDescent="0.25">
      <c r="A4" s="31" t="s">
        <v>3</v>
      </c>
      <c r="B4" s="32"/>
      <c r="C4" s="32"/>
      <c r="D4" s="32"/>
      <c r="E4" s="32"/>
      <c r="F4" s="32"/>
    </row>
    <row r="5" spans="1:6" ht="6.75" customHeight="1" x14ac:dyDescent="0.25"/>
    <row r="6" spans="1:6" x14ac:dyDescent="0.25">
      <c r="A6" s="24" t="s">
        <v>4</v>
      </c>
      <c r="B6" s="24"/>
      <c r="C6" s="24"/>
      <c r="D6" s="24"/>
      <c r="E6" s="24"/>
      <c r="F6" s="24"/>
    </row>
    <row r="7" spans="1:6" s="16" customFormat="1" ht="30.75" customHeight="1" x14ac:dyDescent="0.25">
      <c r="A7" s="15" t="s">
        <v>5</v>
      </c>
      <c r="B7" s="38" t="s">
        <v>154</v>
      </c>
      <c r="C7" s="38"/>
      <c r="D7" s="15" t="s">
        <v>6</v>
      </c>
      <c r="E7" s="38" t="s">
        <v>155</v>
      </c>
      <c r="F7" s="38"/>
    </row>
    <row r="8" spans="1:6" s="16" customFormat="1" ht="30.75" customHeight="1" x14ac:dyDescent="0.25">
      <c r="A8" s="15" t="s">
        <v>7</v>
      </c>
      <c r="B8" s="38" t="s">
        <v>156</v>
      </c>
      <c r="C8" s="38"/>
      <c r="D8" s="15" t="s">
        <v>8</v>
      </c>
      <c r="E8" s="37">
        <v>46253</v>
      </c>
      <c r="F8" s="38"/>
    </row>
    <row r="9" spans="1:6" s="16" customFormat="1" ht="30.75" customHeight="1" x14ac:dyDescent="0.25">
      <c r="A9" s="15" t="s">
        <v>9</v>
      </c>
      <c r="B9" s="38" t="s">
        <v>157</v>
      </c>
      <c r="C9" s="38"/>
      <c r="D9" s="15" t="s">
        <v>10</v>
      </c>
      <c r="E9" s="38" t="s">
        <v>219</v>
      </c>
      <c r="F9" s="38"/>
    </row>
    <row r="10" spans="1:6" s="16" customFormat="1" ht="30.75" customHeight="1" x14ac:dyDescent="0.25">
      <c r="A10" s="15" t="s">
        <v>11</v>
      </c>
      <c r="B10" s="36" t="s">
        <v>158</v>
      </c>
      <c r="C10" s="36"/>
      <c r="D10" s="36"/>
      <c r="E10" s="36"/>
      <c r="F10" s="36"/>
    </row>
    <row r="11" spans="1:6" ht="6.75" customHeight="1" x14ac:dyDescent="0.25"/>
    <row r="12" spans="1:6" x14ac:dyDescent="0.25">
      <c r="A12" s="24" t="s">
        <v>12</v>
      </c>
      <c r="B12" s="24"/>
      <c r="C12" s="24"/>
      <c r="D12" s="24"/>
      <c r="E12" s="24"/>
      <c r="F12" s="24"/>
    </row>
    <row r="13" spans="1:6" ht="30" customHeight="1" x14ac:dyDescent="0.25">
      <c r="A13" s="2" t="s">
        <v>13</v>
      </c>
      <c r="B13" s="34" t="s">
        <v>159</v>
      </c>
      <c r="C13" s="34"/>
      <c r="D13" s="34"/>
      <c r="E13" s="34"/>
      <c r="F13" s="34"/>
    </row>
    <row r="14" spans="1:6" ht="30" customHeight="1" x14ac:dyDescent="0.25">
      <c r="A14" s="2" t="s">
        <v>14</v>
      </c>
      <c r="B14" s="34" t="s">
        <v>160</v>
      </c>
      <c r="C14" s="34"/>
      <c r="D14" s="34"/>
      <c r="E14" s="34"/>
      <c r="F14" s="34"/>
    </row>
    <row r="15" spans="1:6" ht="30" customHeight="1" x14ac:dyDescent="0.25">
      <c r="A15" s="2" t="s">
        <v>15</v>
      </c>
      <c r="B15" s="34" t="s">
        <v>161</v>
      </c>
      <c r="C15" s="34"/>
      <c r="D15" s="34"/>
      <c r="E15" s="34"/>
      <c r="F15" s="34"/>
    </row>
    <row r="16" spans="1:6" ht="6.75" customHeight="1" x14ac:dyDescent="0.25"/>
    <row r="17" spans="1:6" x14ac:dyDescent="0.25">
      <c r="A17" s="24" t="s">
        <v>16</v>
      </c>
      <c r="B17" s="24"/>
      <c r="C17" s="24"/>
      <c r="D17" s="24"/>
      <c r="E17" s="24"/>
      <c r="F17" s="24"/>
    </row>
    <row r="18" spans="1:6" ht="23.25" customHeight="1" x14ac:dyDescent="0.25">
      <c r="A18" s="3" t="s">
        <v>17</v>
      </c>
      <c r="B18" s="3" t="s">
        <v>18</v>
      </c>
      <c r="C18" s="3" t="s">
        <v>19</v>
      </c>
      <c r="D18" s="3" t="s">
        <v>20</v>
      </c>
      <c r="E18" s="3" t="s">
        <v>21</v>
      </c>
      <c r="F18" s="3" t="s">
        <v>22</v>
      </c>
    </row>
    <row r="19" spans="1:6" ht="30" customHeight="1" x14ac:dyDescent="0.25">
      <c r="A19" s="17" t="s">
        <v>23</v>
      </c>
      <c r="B19" s="4" t="s">
        <v>24</v>
      </c>
      <c r="C19" s="5">
        <v>5</v>
      </c>
      <c r="D19" s="6">
        <v>10</v>
      </c>
      <c r="E19" s="7">
        <f t="shared" ref="E19:E26" si="0">IF(C19="",0,C19*D19)</f>
        <v>50</v>
      </c>
      <c r="F19" s="20" t="s">
        <v>162</v>
      </c>
    </row>
    <row r="20" spans="1:6" ht="30" customHeight="1" x14ac:dyDescent="0.25">
      <c r="A20" s="17" t="s">
        <v>25</v>
      </c>
      <c r="B20" s="4" t="s">
        <v>26</v>
      </c>
      <c r="C20" s="5">
        <v>3</v>
      </c>
      <c r="D20" s="6">
        <v>20</v>
      </c>
      <c r="E20" s="7">
        <f t="shared" si="0"/>
        <v>60</v>
      </c>
      <c r="F20" s="20" t="s">
        <v>163</v>
      </c>
    </row>
    <row r="21" spans="1:6" ht="30" customHeight="1" x14ac:dyDescent="0.25">
      <c r="A21" s="17" t="s">
        <v>27</v>
      </c>
      <c r="B21" s="4" t="s">
        <v>28</v>
      </c>
      <c r="C21" s="5">
        <v>5</v>
      </c>
      <c r="D21" s="6">
        <v>10</v>
      </c>
      <c r="E21" s="7">
        <f t="shared" si="0"/>
        <v>50</v>
      </c>
      <c r="F21" s="20" t="s">
        <v>164</v>
      </c>
    </row>
    <row r="22" spans="1:6" ht="30" customHeight="1" x14ac:dyDescent="0.25">
      <c r="A22" s="17" t="s">
        <v>29</v>
      </c>
      <c r="B22" s="4" t="s">
        <v>30</v>
      </c>
      <c r="C22" s="5">
        <v>3</v>
      </c>
      <c r="D22" s="6">
        <v>15</v>
      </c>
      <c r="E22" s="7">
        <f t="shared" si="0"/>
        <v>45</v>
      </c>
      <c r="F22" s="20" t="s">
        <v>165</v>
      </c>
    </row>
    <row r="23" spans="1:6" ht="30" customHeight="1" x14ac:dyDescent="0.25">
      <c r="A23" s="17" t="s">
        <v>31</v>
      </c>
      <c r="B23" s="4" t="s">
        <v>32</v>
      </c>
      <c r="C23" s="5">
        <v>4</v>
      </c>
      <c r="D23" s="6">
        <v>15</v>
      </c>
      <c r="E23" s="7">
        <f t="shared" si="0"/>
        <v>60</v>
      </c>
      <c r="F23" s="20" t="s">
        <v>166</v>
      </c>
    </row>
    <row r="24" spans="1:6" ht="30" customHeight="1" x14ac:dyDescent="0.25">
      <c r="A24" s="17" t="s">
        <v>33</v>
      </c>
      <c r="B24" s="4" t="s">
        <v>34</v>
      </c>
      <c r="C24" s="5">
        <v>3</v>
      </c>
      <c r="D24" s="6">
        <v>15</v>
      </c>
      <c r="E24" s="7">
        <f t="shared" si="0"/>
        <v>45</v>
      </c>
      <c r="F24" s="20" t="s">
        <v>167</v>
      </c>
    </row>
    <row r="25" spans="1:6" ht="30" customHeight="1" x14ac:dyDescent="0.25">
      <c r="A25" s="17" t="s">
        <v>35</v>
      </c>
      <c r="B25" s="4" t="s">
        <v>36</v>
      </c>
      <c r="C25" s="5">
        <v>3</v>
      </c>
      <c r="D25" s="6">
        <v>10</v>
      </c>
      <c r="E25" s="7">
        <f t="shared" si="0"/>
        <v>30</v>
      </c>
      <c r="F25" s="20" t="s">
        <v>168</v>
      </c>
    </row>
    <row r="26" spans="1:6" ht="30" customHeight="1" x14ac:dyDescent="0.25">
      <c r="A26" s="17" t="s">
        <v>37</v>
      </c>
      <c r="B26" s="4" t="s">
        <v>38</v>
      </c>
      <c r="C26" s="5">
        <v>3</v>
      </c>
      <c r="D26" s="6">
        <v>5</v>
      </c>
      <c r="E26" s="7">
        <f t="shared" si="0"/>
        <v>15</v>
      </c>
      <c r="F26" s="20" t="s">
        <v>169</v>
      </c>
    </row>
    <row r="28" spans="1:6" x14ac:dyDescent="0.25">
      <c r="A28" s="24" t="s">
        <v>39</v>
      </c>
      <c r="B28" s="24"/>
      <c r="C28" s="24"/>
      <c r="D28" s="24"/>
      <c r="E28" s="24"/>
      <c r="F28" s="24"/>
    </row>
    <row r="29" spans="1:6" ht="30" customHeight="1" x14ac:dyDescent="0.25">
      <c r="A29" s="1" t="s">
        <v>40</v>
      </c>
      <c r="B29" s="33"/>
      <c r="C29" s="33"/>
      <c r="D29" s="33"/>
      <c r="E29" s="8">
        <f>SUM(E19:E25)</f>
        <v>340</v>
      </c>
      <c r="F29" s="9" t="s">
        <v>41</v>
      </c>
    </row>
    <row r="30" spans="1:6" ht="30" customHeight="1" x14ac:dyDescent="0.25">
      <c r="A30" s="1" t="s">
        <v>42</v>
      </c>
      <c r="B30" s="33"/>
      <c r="C30" s="33"/>
      <c r="D30" s="33"/>
      <c r="E30" s="8">
        <f>SUM(E19:E26)</f>
        <v>355</v>
      </c>
      <c r="F30" s="9" t="s">
        <v>43</v>
      </c>
    </row>
    <row r="32" spans="1:6" ht="30" customHeight="1" x14ac:dyDescent="0.25">
      <c r="A32" s="1" t="s">
        <v>44</v>
      </c>
      <c r="B32" s="35"/>
      <c r="C32" s="35"/>
      <c r="D32" s="35"/>
      <c r="E32" s="35"/>
      <c r="F32" s="10">
        <f>IF(E29&gt;=420,5,IF(E29&gt;=340,4,IF(E29&gt;=260,3,IF(E29&gt;=180,2,1))))</f>
        <v>4</v>
      </c>
    </row>
    <row r="33" spans="1:6" ht="30" customHeight="1" x14ac:dyDescent="0.25">
      <c r="A33" s="1" t="s">
        <v>45</v>
      </c>
      <c r="B33" s="35"/>
      <c r="C33" s="35"/>
      <c r="D33" s="35"/>
      <c r="E33" s="35"/>
      <c r="F33" s="10">
        <f>MAX(1,MIN(F32-IF(C24=1,1,0)-IF(B52&gt;=3,1,0),IF(C19&lt;=2,4,5),IF(C23=1,2,5)))</f>
        <v>4</v>
      </c>
    </row>
    <row r="34" spans="1:6" ht="30" customHeight="1" x14ac:dyDescent="0.25">
      <c r="A34" s="1" t="s">
        <v>46</v>
      </c>
      <c r="B34" s="23"/>
      <c r="C34" s="23"/>
      <c r="D34" s="23"/>
      <c r="E34" s="23"/>
      <c r="F34" s="11" t="str">
        <f>CHOOSE(F33,"Słaba jakość lub zbyt mało danych","Podwyższone ryzyko / wiele znaków zapytania","Obraz mieszany / przeciętny","Solidna spółka","Wysoka jakość fundamentalna")</f>
        <v>Solidna spółka</v>
      </c>
    </row>
    <row r="36" spans="1:6" ht="30" x14ac:dyDescent="0.25">
      <c r="A36" s="1" t="s">
        <v>47</v>
      </c>
      <c r="B36" s="35"/>
      <c r="C36" s="35"/>
      <c r="D36" s="35"/>
      <c r="E36" s="35"/>
      <c r="F36" s="10">
        <f>IF(E30&gt;=420,5,IF(E30&gt;=340,4,IF(E30&gt;=260,3,IF(E30&gt;=180,2,1))))</f>
        <v>4</v>
      </c>
    </row>
    <row r="37" spans="1:6" ht="30" x14ac:dyDescent="0.25">
      <c r="A37" s="1" t="s">
        <v>48</v>
      </c>
      <c r="B37" s="35"/>
      <c r="C37" s="35"/>
      <c r="D37" s="35"/>
      <c r="E37" s="35"/>
      <c r="F37" s="10">
        <f>MAX(1,MIN(F36-IF(C24=1,1,0)-IF(B52&gt;=3,1,0),IF(C19&lt;=2,4,5),IF(C23=1,2,5),IF(C26=1,4,5)))</f>
        <v>4</v>
      </c>
    </row>
    <row r="38" spans="1:6" ht="30" x14ac:dyDescent="0.25">
      <c r="A38" s="1" t="s">
        <v>49</v>
      </c>
      <c r="B38" s="23"/>
      <c r="C38" s="23"/>
      <c r="D38" s="23"/>
      <c r="E38" s="23"/>
      <c r="F38" s="11" t="str">
        <f>CHOOSE(F37,"Obecnie nieprzekonująca","Ostrożnie","Neutralna / niejednoznaczna","Interesująca, ale wymaga dyscypliny wejścia","Atrakcyjna jakościowo i cenowo")</f>
        <v>Interesująca, ale wymaga dyscypliny wejścia</v>
      </c>
    </row>
    <row r="40" spans="1:6" x14ac:dyDescent="0.25">
      <c r="A40" s="24" t="s">
        <v>50</v>
      </c>
      <c r="B40" s="24"/>
      <c r="C40" s="24"/>
      <c r="D40" s="24"/>
      <c r="E40" s="24"/>
      <c r="F40" s="24"/>
    </row>
    <row r="41" spans="1:6" ht="24" customHeight="1" x14ac:dyDescent="0.25">
      <c r="A41" s="3" t="s">
        <v>51</v>
      </c>
      <c r="B41" s="3" t="s">
        <v>52</v>
      </c>
      <c r="C41" s="39" t="s">
        <v>53</v>
      </c>
      <c r="D41" s="40"/>
      <c r="E41" s="40"/>
      <c r="F41" s="40"/>
    </row>
    <row r="42" spans="1:6" ht="30" customHeight="1" x14ac:dyDescent="0.25">
      <c r="A42" s="4" t="s">
        <v>54</v>
      </c>
      <c r="B42" s="12" t="s">
        <v>153</v>
      </c>
      <c r="C42" s="26" t="s">
        <v>170</v>
      </c>
      <c r="D42" s="27"/>
      <c r="E42" s="27"/>
      <c r="F42" s="28"/>
    </row>
    <row r="43" spans="1:6" ht="30" customHeight="1" x14ac:dyDescent="0.25">
      <c r="A43" s="4" t="s">
        <v>55</v>
      </c>
      <c r="B43" s="12" t="s">
        <v>153</v>
      </c>
      <c r="C43" s="26" t="s">
        <v>171</v>
      </c>
      <c r="D43" s="27"/>
      <c r="E43" s="27"/>
      <c r="F43" s="28"/>
    </row>
    <row r="44" spans="1:6" ht="30" customHeight="1" x14ac:dyDescent="0.25">
      <c r="A44" s="4" t="s">
        <v>56</v>
      </c>
      <c r="B44" s="12" t="s">
        <v>153</v>
      </c>
      <c r="C44" s="26" t="s">
        <v>172</v>
      </c>
      <c r="D44" s="27"/>
      <c r="E44" s="27"/>
      <c r="F44" s="28"/>
    </row>
    <row r="45" spans="1:6" ht="30" customHeight="1" x14ac:dyDescent="0.25">
      <c r="A45" s="4" t="s">
        <v>57</v>
      </c>
      <c r="B45" s="12" t="s">
        <v>152</v>
      </c>
      <c r="C45" s="26" t="s">
        <v>173</v>
      </c>
      <c r="D45" s="27"/>
      <c r="E45" s="27"/>
      <c r="F45" s="28"/>
    </row>
    <row r="46" spans="1:6" ht="30" customHeight="1" x14ac:dyDescent="0.25">
      <c r="A46" s="4" t="s">
        <v>58</v>
      </c>
      <c r="B46" s="12" t="s">
        <v>153</v>
      </c>
      <c r="C46" s="26" t="s">
        <v>174</v>
      </c>
      <c r="D46" s="27"/>
      <c r="E46" s="27"/>
      <c r="F46" s="28"/>
    </row>
    <row r="47" spans="1:6" ht="30" customHeight="1" x14ac:dyDescent="0.25">
      <c r="A47" s="4" t="s">
        <v>59</v>
      </c>
      <c r="B47" s="12" t="s">
        <v>153</v>
      </c>
      <c r="C47" s="26" t="s">
        <v>175</v>
      </c>
      <c r="D47" s="27"/>
      <c r="E47" s="27"/>
      <c r="F47" s="28"/>
    </row>
    <row r="48" spans="1:6" ht="30" customHeight="1" x14ac:dyDescent="0.25">
      <c r="A48" s="4" t="s">
        <v>60</v>
      </c>
      <c r="B48" s="12" t="s">
        <v>153</v>
      </c>
      <c r="C48" s="26" t="s">
        <v>176</v>
      </c>
      <c r="D48" s="27"/>
      <c r="E48" s="27"/>
      <c r="F48" s="28"/>
    </row>
    <row r="49" spans="1:6" ht="30" customHeight="1" x14ac:dyDescent="0.25">
      <c r="A49" s="4" t="s">
        <v>61</v>
      </c>
      <c r="B49" s="12" t="s">
        <v>153</v>
      </c>
      <c r="C49" s="26" t="s">
        <v>177</v>
      </c>
      <c r="D49" s="27"/>
      <c r="E49" s="27"/>
      <c r="F49" s="28"/>
    </row>
    <row r="50" spans="1:6" ht="30" customHeight="1" x14ac:dyDescent="0.25">
      <c r="A50" s="4" t="s">
        <v>62</v>
      </c>
      <c r="B50" s="12" t="s">
        <v>153</v>
      </c>
      <c r="C50" s="26" t="s">
        <v>178</v>
      </c>
      <c r="D50" s="27"/>
      <c r="E50" s="27"/>
      <c r="F50" s="28"/>
    </row>
    <row r="51" spans="1:6" ht="30" customHeight="1" x14ac:dyDescent="0.25">
      <c r="A51" s="4" t="s">
        <v>63</v>
      </c>
      <c r="B51" s="12" t="s">
        <v>153</v>
      </c>
      <c r="C51" s="26" t="s">
        <v>179</v>
      </c>
      <c r="D51" s="27"/>
      <c r="E51" s="27"/>
      <c r="F51" s="28"/>
    </row>
    <row r="52" spans="1:6" ht="30" customHeight="1" x14ac:dyDescent="0.25">
      <c r="A52" s="13" t="s">
        <v>64</v>
      </c>
      <c r="B52" s="8">
        <f>COUNTIF(B42:B51,"TAK")</f>
        <v>1</v>
      </c>
      <c r="C52" s="29" t="s">
        <v>65</v>
      </c>
      <c r="D52" s="30"/>
      <c r="E52" s="30"/>
      <c r="F52" s="30"/>
    </row>
    <row r="54" spans="1:6" x14ac:dyDescent="0.25">
      <c r="A54" s="24" t="s">
        <v>66</v>
      </c>
      <c r="B54" s="24"/>
      <c r="C54" s="24"/>
      <c r="D54" s="24"/>
      <c r="E54" s="24"/>
      <c r="F54" s="24"/>
    </row>
    <row r="55" spans="1:6" ht="23.25" customHeight="1" x14ac:dyDescent="0.25">
      <c r="A55" s="44" t="s">
        <v>67</v>
      </c>
      <c r="B55" s="25" t="s">
        <v>180</v>
      </c>
      <c r="C55" s="25"/>
      <c r="D55" s="25"/>
      <c r="E55" s="25"/>
      <c r="F55" s="25"/>
    </row>
    <row r="56" spans="1:6" ht="23.25" customHeight="1" x14ac:dyDescent="0.25">
      <c r="A56" s="45"/>
      <c r="B56" s="25" t="s">
        <v>181</v>
      </c>
      <c r="C56" s="25"/>
      <c r="D56" s="25"/>
      <c r="E56" s="25"/>
      <c r="F56" s="25"/>
    </row>
    <row r="57" spans="1:6" ht="23.25" customHeight="1" x14ac:dyDescent="0.25">
      <c r="A57" s="46"/>
      <c r="B57" s="25" t="s">
        <v>182</v>
      </c>
      <c r="C57" s="25"/>
      <c r="D57" s="25"/>
      <c r="E57" s="25"/>
      <c r="F57" s="25"/>
    </row>
    <row r="58" spans="1:6" ht="23.25" customHeight="1" x14ac:dyDescent="0.25">
      <c r="A58" s="44" t="s">
        <v>68</v>
      </c>
      <c r="B58" s="25" t="s">
        <v>183</v>
      </c>
      <c r="C58" s="25"/>
      <c r="D58" s="25"/>
      <c r="E58" s="25"/>
      <c r="F58" s="25"/>
    </row>
    <row r="59" spans="1:6" ht="23.25" customHeight="1" x14ac:dyDescent="0.25">
      <c r="A59" s="45"/>
      <c r="B59" s="25" t="s">
        <v>184</v>
      </c>
      <c r="C59" s="25"/>
      <c r="D59" s="25"/>
      <c r="E59" s="25"/>
      <c r="F59" s="25"/>
    </row>
    <row r="60" spans="1:6" ht="23.25" customHeight="1" x14ac:dyDescent="0.25">
      <c r="A60" s="46"/>
      <c r="B60" s="25" t="s">
        <v>185</v>
      </c>
      <c r="C60" s="25"/>
      <c r="D60" s="25"/>
      <c r="E60" s="25"/>
      <c r="F60" s="25"/>
    </row>
    <row r="61" spans="1:6" ht="23.25" customHeight="1" x14ac:dyDescent="0.25">
      <c r="A61" s="1" t="s">
        <v>69</v>
      </c>
      <c r="B61" s="25" t="s">
        <v>186</v>
      </c>
      <c r="C61" s="25"/>
      <c r="D61" s="25"/>
      <c r="E61" s="25"/>
      <c r="F61" s="25"/>
    </row>
  </sheetData>
  <mergeCells count="49">
    <mergeCell ref="B59:F59"/>
    <mergeCell ref="B60:F60"/>
    <mergeCell ref="A55:A57"/>
    <mergeCell ref="A58:A60"/>
    <mergeCell ref="B61:F61"/>
    <mergeCell ref="B58:F58"/>
    <mergeCell ref="B56:F56"/>
    <mergeCell ref="B57:F57"/>
    <mergeCell ref="C45:F45"/>
    <mergeCell ref="E9:F9"/>
    <mergeCell ref="B7:C7"/>
    <mergeCell ref="A1:F1"/>
    <mergeCell ref="B29:D29"/>
    <mergeCell ref="B36:E36"/>
    <mergeCell ref="A2:F2"/>
    <mergeCell ref="A3:F3"/>
    <mergeCell ref="B9:C9"/>
    <mergeCell ref="B32:E32"/>
    <mergeCell ref="E7:F7"/>
    <mergeCell ref="A28:F28"/>
    <mergeCell ref="A4:F4"/>
    <mergeCell ref="B30:D30"/>
    <mergeCell ref="B14:F14"/>
    <mergeCell ref="B37:E37"/>
    <mergeCell ref="B13:F13"/>
    <mergeCell ref="A6:F6"/>
    <mergeCell ref="B10:F10"/>
    <mergeCell ref="B15:F15"/>
    <mergeCell ref="B33:E33"/>
    <mergeCell ref="E8:F8"/>
    <mergeCell ref="A12:F12"/>
    <mergeCell ref="A17:F17"/>
    <mergeCell ref="B8:C8"/>
    <mergeCell ref="B38:E38"/>
    <mergeCell ref="B34:E34"/>
    <mergeCell ref="A40:F40"/>
    <mergeCell ref="B55:F55"/>
    <mergeCell ref="A54:F54"/>
    <mergeCell ref="C49:F49"/>
    <mergeCell ref="C50:F50"/>
    <mergeCell ref="C51:F51"/>
    <mergeCell ref="C52:F52"/>
    <mergeCell ref="C46:F46"/>
    <mergeCell ref="C47:F47"/>
    <mergeCell ref="C48:F48"/>
    <mergeCell ref="C41:F41"/>
    <mergeCell ref="C42:F42"/>
    <mergeCell ref="C43:F43"/>
    <mergeCell ref="C44:F44"/>
  </mergeCells>
  <conditionalFormatting sqref="B42:B51">
    <cfRule type="cellIs" dxfId="6" priority="41" operator="equal">
      <formula>"TAK"</formula>
    </cfRule>
    <cfRule type="cellIs" dxfId="5" priority="42" operator="equal">
      <formula>"NIE"</formula>
    </cfRule>
  </conditionalFormatting>
  <conditionalFormatting sqref="C19:C26">
    <cfRule type="cellIs" dxfId="4" priority="1" operator="equal">
      <formula>5</formula>
    </cfRule>
    <cfRule type="cellIs" dxfId="3" priority="2" operator="equal">
      <formula>4</formula>
    </cfRule>
    <cfRule type="cellIs" dxfId="2" priority="3" operator="equal">
      <formula>3</formula>
    </cfRule>
    <cfRule type="cellIs" dxfId="1" priority="4" operator="equal">
      <formula>2</formula>
    </cfRule>
    <cfRule type="cellIs" dxfId="0" priority="5" operator="lessThanOrEqual">
      <formula>1</formula>
    </cfRule>
  </conditionalFormatting>
  <hyperlinks>
    <hyperlink ref="A19" location="Kryteria!A12" display="Zrozumiałość biznesu" xr:uid="{00000000-0004-0000-0000-000000000000}"/>
    <hyperlink ref="A20" location="Kryteria!A21" display="Jakość biznesu i przewagi" xr:uid="{00000000-0004-0000-0000-000001000000}"/>
    <hyperlink ref="A21" location="Kryteria!A30" display="Wzrost" xr:uid="{00000000-0004-0000-0000-000002000000}"/>
    <hyperlink ref="A22" location="Kryteria!A39" display="Rentowność" xr:uid="{00000000-0004-0000-0000-000003000000}"/>
    <hyperlink ref="A23" location="Kryteria!A48" display="Zadłużenie i bezpieczeństwo" xr:uid="{00000000-0004-0000-0000-000004000000}"/>
    <hyperlink ref="A24" location="Kryteria!A57" display="Przepływy pieniężne" xr:uid="{00000000-0004-0000-0000-000005000000}"/>
    <hyperlink ref="A25" location="Kryteria!A66" display="Ryzyka" xr:uid="{00000000-0004-0000-0000-000006000000}"/>
    <hyperlink ref="A26" location="Kryteria!A75" display="Wycena" xr:uid="{00000000-0004-0000-0000-000007000000}"/>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2"/>
  <sheetViews>
    <sheetView showGridLines="0" workbookViewId="0"/>
  </sheetViews>
  <sheetFormatPr defaultRowHeight="15" x14ac:dyDescent="0.25"/>
  <cols>
    <col min="1" max="1" width="10" customWidth="1"/>
    <col min="2" max="2" width="95" customWidth="1"/>
  </cols>
  <sheetData>
    <row r="1" spans="1:3" ht="24" customHeight="1" x14ac:dyDescent="0.25">
      <c r="A1" s="47" t="s">
        <v>70</v>
      </c>
      <c r="B1" s="48"/>
      <c r="C1" s="19" t="s">
        <v>71</v>
      </c>
    </row>
    <row r="3" spans="1:3" x14ac:dyDescent="0.25">
      <c r="A3" s="24" t="s">
        <v>72</v>
      </c>
      <c r="B3" s="24"/>
    </row>
    <row r="4" spans="1:3" x14ac:dyDescent="0.25">
      <c r="A4" s="3" t="s">
        <v>73</v>
      </c>
      <c r="B4" s="3" t="s">
        <v>74</v>
      </c>
    </row>
    <row r="5" spans="1:3" x14ac:dyDescent="0.25">
      <c r="A5" s="14" t="s">
        <v>75</v>
      </c>
      <c r="B5" s="4" t="s">
        <v>76</v>
      </c>
    </row>
    <row r="6" spans="1:3" x14ac:dyDescent="0.25">
      <c r="A6" s="14" t="s">
        <v>77</v>
      </c>
      <c r="B6" s="4" t="s">
        <v>78</v>
      </c>
    </row>
    <row r="7" spans="1:3" x14ac:dyDescent="0.25">
      <c r="A7" s="14" t="s">
        <v>79</v>
      </c>
      <c r="B7" s="4" t="s">
        <v>80</v>
      </c>
    </row>
    <row r="8" spans="1:3" x14ac:dyDescent="0.25">
      <c r="A8" s="14" t="s">
        <v>81</v>
      </c>
      <c r="B8" s="4" t="s">
        <v>82</v>
      </c>
    </row>
    <row r="9" spans="1:3" x14ac:dyDescent="0.25">
      <c r="A9" s="14" t="s">
        <v>83</v>
      </c>
      <c r="B9" s="4" t="s">
        <v>84</v>
      </c>
    </row>
    <row r="10" spans="1:3" x14ac:dyDescent="0.25">
      <c r="A10" s="14" t="s">
        <v>85</v>
      </c>
      <c r="B10" s="4" t="s">
        <v>86</v>
      </c>
    </row>
    <row r="12" spans="1:3" x14ac:dyDescent="0.25">
      <c r="A12" s="24" t="s">
        <v>23</v>
      </c>
      <c r="B12" s="24"/>
      <c r="C12" s="18" t="s">
        <v>71</v>
      </c>
    </row>
    <row r="13" spans="1:3" x14ac:dyDescent="0.25">
      <c r="A13" s="3" t="s">
        <v>73</v>
      </c>
      <c r="B13" s="3" t="s">
        <v>74</v>
      </c>
    </row>
    <row r="14" spans="1:3" ht="30" x14ac:dyDescent="0.25">
      <c r="A14" s="14" t="s">
        <v>85</v>
      </c>
      <c r="B14" s="4" t="s">
        <v>87</v>
      </c>
    </row>
    <row r="15" spans="1:3" x14ac:dyDescent="0.25">
      <c r="A15" s="14" t="s">
        <v>83</v>
      </c>
      <c r="B15" s="4" t="s">
        <v>88</v>
      </c>
    </row>
    <row r="16" spans="1:3" x14ac:dyDescent="0.25">
      <c r="A16" s="14" t="s">
        <v>81</v>
      </c>
      <c r="B16" s="4" t="s">
        <v>89</v>
      </c>
    </row>
    <row r="17" spans="1:3" x14ac:dyDescent="0.25">
      <c r="A17" s="14" t="s">
        <v>79</v>
      </c>
      <c r="B17" s="4" t="s">
        <v>90</v>
      </c>
    </row>
    <row r="18" spans="1:3" x14ac:dyDescent="0.25">
      <c r="A18" s="14" t="s">
        <v>77</v>
      </c>
      <c r="B18" s="4" t="s">
        <v>91</v>
      </c>
    </row>
    <row r="19" spans="1:3" x14ac:dyDescent="0.25">
      <c r="A19" s="14" t="s">
        <v>75</v>
      </c>
      <c r="B19" s="4" t="s">
        <v>92</v>
      </c>
    </row>
    <row r="21" spans="1:3" x14ac:dyDescent="0.25">
      <c r="A21" s="24" t="s">
        <v>25</v>
      </c>
      <c r="B21" s="24"/>
      <c r="C21" s="18" t="s">
        <v>71</v>
      </c>
    </row>
    <row r="22" spans="1:3" x14ac:dyDescent="0.25">
      <c r="A22" s="3" t="s">
        <v>73</v>
      </c>
      <c r="B22" s="3" t="s">
        <v>74</v>
      </c>
    </row>
    <row r="23" spans="1:3" x14ac:dyDescent="0.25">
      <c r="A23" s="14" t="s">
        <v>85</v>
      </c>
      <c r="B23" s="4" t="s">
        <v>93</v>
      </c>
    </row>
    <row r="24" spans="1:3" x14ac:dyDescent="0.25">
      <c r="A24" s="14" t="s">
        <v>83</v>
      </c>
      <c r="B24" s="4" t="s">
        <v>94</v>
      </c>
    </row>
    <row r="25" spans="1:3" x14ac:dyDescent="0.25">
      <c r="A25" s="14" t="s">
        <v>81</v>
      </c>
      <c r="B25" s="4" t="s">
        <v>95</v>
      </c>
    </row>
    <row r="26" spans="1:3" x14ac:dyDescent="0.25">
      <c r="A26" s="14" t="s">
        <v>79</v>
      </c>
      <c r="B26" s="4" t="s">
        <v>96</v>
      </c>
    </row>
    <row r="27" spans="1:3" x14ac:dyDescent="0.25">
      <c r="A27" s="14" t="s">
        <v>77</v>
      </c>
      <c r="B27" s="4" t="s">
        <v>97</v>
      </c>
    </row>
    <row r="28" spans="1:3" x14ac:dyDescent="0.25">
      <c r="A28" s="14" t="s">
        <v>75</v>
      </c>
      <c r="B28" s="4" t="s">
        <v>92</v>
      </c>
    </row>
    <row r="30" spans="1:3" x14ac:dyDescent="0.25">
      <c r="A30" s="24" t="s">
        <v>27</v>
      </c>
      <c r="B30" s="24"/>
      <c r="C30" s="18" t="s">
        <v>71</v>
      </c>
    </row>
    <row r="31" spans="1:3" x14ac:dyDescent="0.25">
      <c r="A31" s="3" t="s">
        <v>73</v>
      </c>
      <c r="B31" s="3" t="s">
        <v>74</v>
      </c>
    </row>
    <row r="32" spans="1:3" x14ac:dyDescent="0.25">
      <c r="A32" s="14" t="s">
        <v>85</v>
      </c>
      <c r="B32" s="4" t="s">
        <v>98</v>
      </c>
    </row>
    <row r="33" spans="1:3" x14ac:dyDescent="0.25">
      <c r="A33" s="14" t="s">
        <v>83</v>
      </c>
      <c r="B33" s="4" t="s">
        <v>99</v>
      </c>
    </row>
    <row r="34" spans="1:3" x14ac:dyDescent="0.25">
      <c r="A34" s="14" t="s">
        <v>81</v>
      </c>
      <c r="B34" s="4" t="s">
        <v>100</v>
      </c>
    </row>
    <row r="35" spans="1:3" x14ac:dyDescent="0.25">
      <c r="A35" s="14" t="s">
        <v>79</v>
      </c>
      <c r="B35" s="4" t="s">
        <v>101</v>
      </c>
    </row>
    <row r="36" spans="1:3" x14ac:dyDescent="0.25">
      <c r="A36" s="14" t="s">
        <v>77</v>
      </c>
      <c r="B36" s="4" t="s">
        <v>102</v>
      </c>
    </row>
    <row r="37" spans="1:3" x14ac:dyDescent="0.25">
      <c r="A37" s="14" t="s">
        <v>75</v>
      </c>
      <c r="B37" s="4" t="s">
        <v>92</v>
      </c>
    </row>
    <row r="39" spans="1:3" x14ac:dyDescent="0.25">
      <c r="A39" s="24" t="s">
        <v>29</v>
      </c>
      <c r="B39" s="24"/>
      <c r="C39" s="18" t="s">
        <v>71</v>
      </c>
    </row>
    <row r="40" spans="1:3" x14ac:dyDescent="0.25">
      <c r="A40" s="3" t="s">
        <v>73</v>
      </c>
      <c r="B40" s="3" t="s">
        <v>74</v>
      </c>
    </row>
    <row r="41" spans="1:3" x14ac:dyDescent="0.25">
      <c r="A41" s="14" t="s">
        <v>85</v>
      </c>
      <c r="B41" s="4" t="s">
        <v>103</v>
      </c>
    </row>
    <row r="42" spans="1:3" x14ac:dyDescent="0.25">
      <c r="A42" s="14" t="s">
        <v>83</v>
      </c>
      <c r="B42" s="4" t="s">
        <v>104</v>
      </c>
    </row>
    <row r="43" spans="1:3" x14ac:dyDescent="0.25">
      <c r="A43" s="14" t="s">
        <v>81</v>
      </c>
      <c r="B43" s="4" t="s">
        <v>105</v>
      </c>
    </row>
    <row r="44" spans="1:3" x14ac:dyDescent="0.25">
      <c r="A44" s="14" t="s">
        <v>79</v>
      </c>
      <c r="B44" s="4" t="s">
        <v>106</v>
      </c>
    </row>
    <row r="45" spans="1:3" x14ac:dyDescent="0.25">
      <c r="A45" s="14" t="s">
        <v>77</v>
      </c>
      <c r="B45" s="4" t="s">
        <v>107</v>
      </c>
    </row>
    <row r="46" spans="1:3" x14ac:dyDescent="0.25">
      <c r="A46" s="14" t="s">
        <v>75</v>
      </c>
      <c r="B46" s="4" t="s">
        <v>92</v>
      </c>
    </row>
    <row r="48" spans="1:3" x14ac:dyDescent="0.25">
      <c r="A48" s="24" t="s">
        <v>31</v>
      </c>
      <c r="B48" s="24"/>
      <c r="C48" s="18" t="s">
        <v>71</v>
      </c>
    </row>
    <row r="49" spans="1:3" x14ac:dyDescent="0.25">
      <c r="A49" s="3" t="s">
        <v>73</v>
      </c>
      <c r="B49" s="3" t="s">
        <v>74</v>
      </c>
    </row>
    <row r="50" spans="1:3" x14ac:dyDescent="0.25">
      <c r="A50" s="14" t="s">
        <v>85</v>
      </c>
      <c r="B50" s="4" t="s">
        <v>108</v>
      </c>
    </row>
    <row r="51" spans="1:3" x14ac:dyDescent="0.25">
      <c r="A51" s="14" t="s">
        <v>83</v>
      </c>
      <c r="B51" s="4" t="s">
        <v>109</v>
      </c>
    </row>
    <row r="52" spans="1:3" x14ac:dyDescent="0.25">
      <c r="A52" s="14" t="s">
        <v>81</v>
      </c>
      <c r="B52" s="4" t="s">
        <v>110</v>
      </c>
    </row>
    <row r="53" spans="1:3" x14ac:dyDescent="0.25">
      <c r="A53" s="14" t="s">
        <v>79</v>
      </c>
      <c r="B53" s="4" t="s">
        <v>111</v>
      </c>
    </row>
    <row r="54" spans="1:3" x14ac:dyDescent="0.25">
      <c r="A54" s="14" t="s">
        <v>77</v>
      </c>
      <c r="B54" s="4" t="s">
        <v>112</v>
      </c>
    </row>
    <row r="55" spans="1:3" x14ac:dyDescent="0.25">
      <c r="A55" s="14" t="s">
        <v>75</v>
      </c>
      <c r="B55" s="4" t="s">
        <v>92</v>
      </c>
    </row>
    <row r="57" spans="1:3" x14ac:dyDescent="0.25">
      <c r="A57" s="24" t="s">
        <v>33</v>
      </c>
      <c r="B57" s="24"/>
      <c r="C57" s="18" t="s">
        <v>71</v>
      </c>
    </row>
    <row r="58" spans="1:3" x14ac:dyDescent="0.25">
      <c r="A58" s="3" t="s">
        <v>73</v>
      </c>
      <c r="B58" s="3" t="s">
        <v>74</v>
      </c>
    </row>
    <row r="59" spans="1:3" x14ac:dyDescent="0.25">
      <c r="A59" s="14" t="s">
        <v>85</v>
      </c>
      <c r="B59" s="4" t="s">
        <v>113</v>
      </c>
    </row>
    <row r="60" spans="1:3" x14ac:dyDescent="0.25">
      <c r="A60" s="14" t="s">
        <v>83</v>
      </c>
      <c r="B60" s="4" t="s">
        <v>114</v>
      </c>
    </row>
    <row r="61" spans="1:3" x14ac:dyDescent="0.25">
      <c r="A61" s="14" t="s">
        <v>81</v>
      </c>
      <c r="B61" s="4" t="s">
        <v>115</v>
      </c>
    </row>
    <row r="62" spans="1:3" x14ac:dyDescent="0.25">
      <c r="A62" s="14" t="s">
        <v>79</v>
      </c>
      <c r="B62" s="4" t="s">
        <v>116</v>
      </c>
    </row>
    <row r="63" spans="1:3" x14ac:dyDescent="0.25">
      <c r="A63" s="14" t="s">
        <v>77</v>
      </c>
      <c r="B63" s="4" t="s">
        <v>117</v>
      </c>
    </row>
    <row r="64" spans="1:3" x14ac:dyDescent="0.25">
      <c r="A64" s="14" t="s">
        <v>75</v>
      </c>
      <c r="B64" s="4" t="s">
        <v>92</v>
      </c>
    </row>
    <row r="66" spans="1:3" x14ac:dyDescent="0.25">
      <c r="A66" s="24" t="s">
        <v>35</v>
      </c>
      <c r="B66" s="24"/>
      <c r="C66" s="18" t="s">
        <v>71</v>
      </c>
    </row>
    <row r="67" spans="1:3" x14ac:dyDescent="0.25">
      <c r="A67" s="3" t="s">
        <v>73</v>
      </c>
      <c r="B67" s="3" t="s">
        <v>74</v>
      </c>
    </row>
    <row r="68" spans="1:3" x14ac:dyDescent="0.25">
      <c r="A68" s="14" t="s">
        <v>85</v>
      </c>
      <c r="B68" s="4" t="s">
        <v>118</v>
      </c>
    </row>
    <row r="69" spans="1:3" x14ac:dyDescent="0.25">
      <c r="A69" s="14" t="s">
        <v>83</v>
      </c>
      <c r="B69" s="4" t="s">
        <v>119</v>
      </c>
    </row>
    <row r="70" spans="1:3" x14ac:dyDescent="0.25">
      <c r="A70" s="14" t="s">
        <v>81</v>
      </c>
      <c r="B70" s="4" t="s">
        <v>120</v>
      </c>
    </row>
    <row r="71" spans="1:3" x14ac:dyDescent="0.25">
      <c r="A71" s="14" t="s">
        <v>79</v>
      </c>
      <c r="B71" s="4" t="s">
        <v>121</v>
      </c>
    </row>
    <row r="72" spans="1:3" x14ac:dyDescent="0.25">
      <c r="A72" s="14" t="s">
        <v>77</v>
      </c>
      <c r="B72" s="4" t="s">
        <v>122</v>
      </c>
    </row>
    <row r="73" spans="1:3" x14ac:dyDescent="0.25">
      <c r="A73" s="14" t="s">
        <v>75</v>
      </c>
      <c r="B73" s="4" t="s">
        <v>92</v>
      </c>
    </row>
    <row r="75" spans="1:3" x14ac:dyDescent="0.25">
      <c r="A75" s="24" t="s">
        <v>37</v>
      </c>
      <c r="B75" s="24"/>
      <c r="C75" s="18" t="s">
        <v>71</v>
      </c>
    </row>
    <row r="76" spans="1:3" x14ac:dyDescent="0.25">
      <c r="A76" s="3" t="s">
        <v>73</v>
      </c>
      <c r="B76" s="3" t="s">
        <v>74</v>
      </c>
    </row>
    <row r="77" spans="1:3" x14ac:dyDescent="0.25">
      <c r="A77" s="14" t="s">
        <v>85</v>
      </c>
      <c r="B77" s="4" t="s">
        <v>123</v>
      </c>
    </row>
    <row r="78" spans="1:3" x14ac:dyDescent="0.25">
      <c r="A78" s="14" t="s">
        <v>83</v>
      </c>
      <c r="B78" s="4" t="s">
        <v>124</v>
      </c>
    </row>
    <row r="79" spans="1:3" x14ac:dyDescent="0.25">
      <c r="A79" s="14" t="s">
        <v>81</v>
      </c>
      <c r="B79" s="4" t="s">
        <v>125</v>
      </c>
    </row>
    <row r="80" spans="1:3" x14ac:dyDescent="0.25">
      <c r="A80" s="14" t="s">
        <v>79</v>
      </c>
      <c r="B80" s="4" t="s">
        <v>126</v>
      </c>
    </row>
    <row r="81" spans="1:2" x14ac:dyDescent="0.25">
      <c r="A81" s="14" t="s">
        <v>77</v>
      </c>
      <c r="B81" s="4" t="s">
        <v>127</v>
      </c>
    </row>
    <row r="82" spans="1:2" x14ac:dyDescent="0.25">
      <c r="A82" s="14" t="s">
        <v>75</v>
      </c>
      <c r="B82" s="4" t="s">
        <v>92</v>
      </c>
    </row>
  </sheetData>
  <mergeCells count="10">
    <mergeCell ref="A57:B57"/>
    <mergeCell ref="A75:B75"/>
    <mergeCell ref="A66:B66"/>
    <mergeCell ref="A1:B1"/>
    <mergeCell ref="A3:B3"/>
    <mergeCell ref="A39:B39"/>
    <mergeCell ref="A12:B12"/>
    <mergeCell ref="A48:B48"/>
    <mergeCell ref="A21:B21"/>
    <mergeCell ref="A30:B30"/>
  </mergeCells>
  <hyperlinks>
    <hyperlink ref="C1" location="Ocena!A17" display="Powrót" xr:uid="{00000000-0004-0000-0100-000000000000}"/>
    <hyperlink ref="C12" location="Ocena!A19" display="Powrót" xr:uid="{00000000-0004-0000-0100-000001000000}"/>
    <hyperlink ref="C21" location="Ocena!A20" display="Powrót" xr:uid="{00000000-0004-0000-0100-000002000000}"/>
    <hyperlink ref="C30" location="Ocena!A21" display="Powrót" xr:uid="{00000000-0004-0000-0100-000003000000}"/>
    <hyperlink ref="C39" location="Ocena!A22" display="Powrót" xr:uid="{00000000-0004-0000-0100-000004000000}"/>
    <hyperlink ref="C48" location="Ocena!A23" display="Powrót" xr:uid="{00000000-0004-0000-0100-000005000000}"/>
    <hyperlink ref="C57" location="Ocena!A24" display="Powrót" xr:uid="{00000000-0004-0000-0100-000006000000}"/>
    <hyperlink ref="C66" location="Ocena!A25" display="Powrót" xr:uid="{00000000-0004-0000-0100-000007000000}"/>
    <hyperlink ref="C75" location="Ocena!A25" display="Powrót" xr:uid="{00000000-0004-0000-0100-000008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showGridLines="0" workbookViewId="0"/>
  </sheetViews>
  <sheetFormatPr defaultRowHeight="15" x14ac:dyDescent="0.25"/>
  <cols>
    <col min="1" max="1" width="28" customWidth="1"/>
    <col min="2" max="2" width="95" customWidth="1"/>
  </cols>
  <sheetData>
    <row r="1" spans="1:2" ht="24" customHeight="1" x14ac:dyDescent="0.25">
      <c r="A1" s="47" t="s">
        <v>128</v>
      </c>
      <c r="B1" s="48"/>
    </row>
    <row r="3" spans="1:2" ht="32.25" customHeight="1" x14ac:dyDescent="0.25">
      <c r="A3" s="1" t="s">
        <v>129</v>
      </c>
      <c r="B3" s="4" t="s">
        <v>130</v>
      </c>
    </row>
    <row r="4" spans="1:2" ht="32.25" customHeight="1" x14ac:dyDescent="0.25">
      <c r="A4" s="1" t="s">
        <v>21</v>
      </c>
      <c r="B4" s="4" t="s">
        <v>131</v>
      </c>
    </row>
    <row r="5" spans="1:2" ht="32.25" customHeight="1" x14ac:dyDescent="0.25">
      <c r="A5" s="1" t="s">
        <v>132</v>
      </c>
      <c r="B5" s="4" t="s">
        <v>133</v>
      </c>
    </row>
    <row r="6" spans="1:2" ht="32.25" customHeight="1" x14ac:dyDescent="0.25">
      <c r="A6" s="1" t="s">
        <v>134</v>
      </c>
      <c r="B6" s="4" t="s">
        <v>135</v>
      </c>
    </row>
    <row r="7" spans="1:2" ht="32.25" customHeight="1" x14ac:dyDescent="0.25">
      <c r="A7" s="1" t="s">
        <v>136</v>
      </c>
      <c r="B7" s="4" t="s">
        <v>137</v>
      </c>
    </row>
    <row r="8" spans="1:2" ht="32.25" customHeight="1" x14ac:dyDescent="0.25">
      <c r="A8" s="1" t="s">
        <v>138</v>
      </c>
      <c r="B8" s="4" t="s">
        <v>139</v>
      </c>
    </row>
    <row r="9" spans="1:2" ht="32.25" customHeight="1" x14ac:dyDescent="0.25">
      <c r="A9" s="1" t="s">
        <v>140</v>
      </c>
      <c r="B9" s="4" t="s">
        <v>141</v>
      </c>
    </row>
    <row r="10" spans="1:2" ht="32.25" customHeight="1" x14ac:dyDescent="0.25">
      <c r="A10" s="1" t="s">
        <v>142</v>
      </c>
      <c r="B10" s="4" t="s">
        <v>143</v>
      </c>
    </row>
    <row r="11" spans="1:2" ht="32.25" customHeight="1" x14ac:dyDescent="0.25">
      <c r="A11" s="1" t="s">
        <v>144</v>
      </c>
      <c r="B11" s="4" t="s">
        <v>145</v>
      </c>
    </row>
    <row r="12" spans="1:2" ht="32.25" customHeight="1" x14ac:dyDescent="0.25">
      <c r="A12" s="1" t="s">
        <v>146</v>
      </c>
      <c r="B12" s="4" t="s">
        <v>147</v>
      </c>
    </row>
    <row r="14" spans="1:2" x14ac:dyDescent="0.25">
      <c r="A14" s="24" t="s">
        <v>148</v>
      </c>
      <c r="B14" s="24"/>
    </row>
    <row r="15" spans="1:2" x14ac:dyDescent="0.25">
      <c r="A15" s="49" t="s">
        <v>149</v>
      </c>
      <c r="B15" s="49"/>
    </row>
    <row r="16" spans="1:2" x14ac:dyDescent="0.25">
      <c r="A16" s="49"/>
      <c r="B16" s="49"/>
    </row>
  </sheetData>
  <mergeCells count="3">
    <mergeCell ref="A15:B16"/>
    <mergeCell ref="A14:B14"/>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7"/>
  <sheetViews>
    <sheetView workbookViewId="0"/>
  </sheetViews>
  <sheetFormatPr defaultRowHeight="15" x14ac:dyDescent="0.25"/>
  <sheetData>
    <row r="1" spans="1:2" x14ac:dyDescent="0.25">
      <c r="A1" t="s">
        <v>150</v>
      </c>
      <c r="B1" t="s">
        <v>151</v>
      </c>
    </row>
    <row r="2" spans="1:2" x14ac:dyDescent="0.25">
      <c r="A2">
        <v>0</v>
      </c>
      <c r="B2" t="s">
        <v>152</v>
      </c>
    </row>
    <row r="3" spans="1:2" x14ac:dyDescent="0.25">
      <c r="A3">
        <v>1</v>
      </c>
      <c r="B3" t="s">
        <v>153</v>
      </c>
    </row>
    <row r="4" spans="1:2" x14ac:dyDescent="0.25">
      <c r="A4">
        <v>2</v>
      </c>
    </row>
    <row r="5" spans="1:2" x14ac:dyDescent="0.25">
      <c r="A5">
        <v>3</v>
      </c>
    </row>
    <row r="6" spans="1:2" x14ac:dyDescent="0.25">
      <c r="A6">
        <v>4</v>
      </c>
    </row>
    <row r="7" spans="1:2" x14ac:dyDescent="0.25">
      <c r="A7">
        <v>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
  <sheetViews>
    <sheetView workbookViewId="0"/>
  </sheetViews>
  <sheetFormatPr defaultRowHeight="15" x14ac:dyDescent="0.25"/>
  <cols>
    <col min="1" max="1" width="34" customWidth="1"/>
    <col min="2" max="2" width="48" customWidth="1"/>
    <col min="3" max="3" width="58" customWidth="1"/>
    <col min="4" max="4" width="42" customWidth="1"/>
  </cols>
  <sheetData>
    <row r="1" spans="1:4" x14ac:dyDescent="0.25">
      <c r="A1" s="21" t="s">
        <v>187</v>
      </c>
      <c r="B1" s="21" t="s">
        <v>188</v>
      </c>
      <c r="C1" s="21" t="s">
        <v>189</v>
      </c>
      <c r="D1" s="21" t="s">
        <v>190</v>
      </c>
    </row>
    <row r="2" spans="1:4" ht="30" x14ac:dyDescent="0.25">
      <c r="A2" s="22" t="s">
        <v>191</v>
      </c>
      <c r="B2" s="22" t="s">
        <v>192</v>
      </c>
      <c r="C2" s="22" t="s">
        <v>193</v>
      </c>
      <c r="D2" s="22" t="s">
        <v>194</v>
      </c>
    </row>
    <row r="3" spans="1:4" ht="30" x14ac:dyDescent="0.25">
      <c r="A3" s="22" t="s">
        <v>195</v>
      </c>
      <c r="B3" s="22" t="s">
        <v>196</v>
      </c>
      <c r="C3" s="22" t="s">
        <v>197</v>
      </c>
      <c r="D3" s="22" t="s">
        <v>198</v>
      </c>
    </row>
    <row r="4" spans="1:4" ht="30" x14ac:dyDescent="0.25">
      <c r="A4" s="22" t="s">
        <v>199</v>
      </c>
      <c r="B4" s="22" t="s">
        <v>200</v>
      </c>
      <c r="C4" s="22" t="s">
        <v>201</v>
      </c>
      <c r="D4" s="22" t="s">
        <v>202</v>
      </c>
    </row>
    <row r="5" spans="1:4" ht="30" x14ac:dyDescent="0.25">
      <c r="A5" s="22" t="s">
        <v>203</v>
      </c>
      <c r="B5" s="22" t="s">
        <v>204</v>
      </c>
      <c r="C5" s="22" t="s">
        <v>205</v>
      </c>
      <c r="D5" s="22" t="s">
        <v>206</v>
      </c>
    </row>
    <row r="6" spans="1:4" ht="30" x14ac:dyDescent="0.25">
      <c r="A6" s="22" t="s">
        <v>207</v>
      </c>
      <c r="B6" s="22" t="s">
        <v>208</v>
      </c>
      <c r="C6" s="22" t="s">
        <v>209</v>
      </c>
      <c r="D6" s="22" t="s">
        <v>210</v>
      </c>
    </row>
    <row r="7" spans="1:4" ht="30" x14ac:dyDescent="0.25">
      <c r="A7" s="22" t="s">
        <v>211</v>
      </c>
      <c r="B7" s="22" t="s">
        <v>212</v>
      </c>
      <c r="C7" s="22" t="s">
        <v>213</v>
      </c>
      <c r="D7" s="22" t="s">
        <v>214</v>
      </c>
    </row>
    <row r="8" spans="1:4" ht="30" x14ac:dyDescent="0.25">
      <c r="A8" s="22" t="s">
        <v>215</v>
      </c>
      <c r="B8" s="22" t="s">
        <v>216</v>
      </c>
      <c r="C8" s="22" t="s">
        <v>217</v>
      </c>
      <c r="D8" s="22" t="s">
        <v>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Ocena</vt:lpstr>
      <vt:lpstr>Kryteria</vt:lpstr>
      <vt:lpstr>Instrukcja</vt:lpstr>
      <vt:lpstr>Listy</vt:lpstr>
      <vt:lpstr>Źródła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Radosław Wilski</cp:lastModifiedBy>
  <dcterms:modified xsi:type="dcterms:W3CDTF">2026-08-19T09:29:29Z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b2a1d037-016f-47e3-bb5a-6f1848dc64c6</vt:lpwstr>
  </property>
</Properties>
</file>